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N_NS3600.KL.0004\"/>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H49" i="16"/>
  <c r="G49" i="16"/>
  <c r="H47" i="16"/>
  <c r="G47" i="16"/>
  <c r="H44" i="16"/>
  <c r="G44" i="16"/>
  <c r="H43" i="16"/>
  <c r="G43" i="16"/>
  <c r="H42" i="16"/>
  <c r="G42" i="16"/>
  <c r="H40" i="16"/>
  <c r="G40" i="16"/>
  <c r="H35" i="16"/>
  <c r="G35" i="16"/>
  <c r="G37" i="16"/>
  <c r="H37" i="16" s="1"/>
  <c r="G32" i="16"/>
  <c r="H32" i="16" s="1"/>
  <c r="A15" i="46" l="1"/>
  <c r="A12" i="46"/>
  <c r="A9" i="46"/>
  <c r="A5" i="46"/>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<sst xmlns="http://schemas.openxmlformats.org/spreadsheetml/2006/main" count="1483" uniqueCount="548">
  <si>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</si>
  <si>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</si>
  <si>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</si>
  <si>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</si>
  <si>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</si>
  <si>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</si>
  <si>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</si>
  <si>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</si>
  <si>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</si>
  <si>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</si>
  <si>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</si>
  <si>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</si>
  <si>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</si>
  <si>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</si>
  <si>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</si>
  <si>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</si>
  <si>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</si>
  <si>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</si>
  <si>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</si>
  <si>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</si>
  <si>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</si>
  <si>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</si>
  <si>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</si>
  <si>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</si>
  <si>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</si>
  <si>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</si>
  <si>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</si>
  <si>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</si>
  <si>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</si>
  <si>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</si>
  <si>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</si>
  <si>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</si>
  <si>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</si>
  <si>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</si>
  <si>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</si>
  <si>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</si>
  <si>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</si>
  <si>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</si>
  <si>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</si>
  <si>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</si>
  <si>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</si>
  <si>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</si>
  <si>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</si>
  <si>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</si>
  <si>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</si>
  <si>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</si>
  <si>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</si>
  <si>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</si>
  <si>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</si>
  <si>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</si>
  <si>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</si>
  <si>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</si>
  <si>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</si>
  <si>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</si>
  <si>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</si>
  <si>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</si>
  <si>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</si>
  <si>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</si>
  <si>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</si>
  <si>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</si>
  <si>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</si>
  <si>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</si>
  <si>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</si>
  <si>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</si>
  <si>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</si>
  <si>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</si>
  <si>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</si>
  <si>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</si>
  <si>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</si>
  <si>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</si>
  <si>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</si>
  <si>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</si>
  <si>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</si>
  <si>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</si>
  <si>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</si>
  <si>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</si>
  <si>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</si>
  <si>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</si>
  <si>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</si>
  <si>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</si>
  <si>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</si>
  <si>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</si>
  <si>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</si>
  <si>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</si>
  <si>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</si>
  <si>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</si>
  <si>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</si>
  <si>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</si>
  <si>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</si>
  <si>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</si>
  <si>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</si>
  <si>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</si>
  <si>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</si>
  <si>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</si>
  <si>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</si>
  <si>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</si>
  <si>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</si>
  <si>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</si>
  <si>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</si>
  <si>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</si>
  <si>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</si>
  <si>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</si>
  <si>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</si>
  <si>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</si>
  <si>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</si>
  <si>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</si>
  <si>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</si>
  <si>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</si>
  <si>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</si>
  <si>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</si>
  <si>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</si>
  <si>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</si>
  <si>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</si>
  <si>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</si>
  <si>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</si>
  <si>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</si>
  <si>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</si>
  <si>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</si>
  <si>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</si>
  <si>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</si>
  <si>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</si>
  <si>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</si>
  <si>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</si>
  <si>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</si>
  <si>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</si>
  <si>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</si>
  <si>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</si>
  <si>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</si>
  <si>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</si>
  <si>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</si>
  <si>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</si>
  <si>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</si>
  <si>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</si>
  <si>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</si>
  <si>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</si>
  <si>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</si>
  <si>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</si>
  <si>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</si>
  <si>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</si>
  <si>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</si>
  <si>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</si>
  <si>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</si>
  <si>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</si>
  <si>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</si>
  <si>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</si>
  <si>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</si>
  <si>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</si>
  <si>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</si>
  <si>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</si>
  <si>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</si>
  <si>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</si>
  <si>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</si>
  <si>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</si>
  <si>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</si>
  <si>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</si>
  <si>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</si>
  <si>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</si>
  <si>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</si>
  <si>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</si>
  <si>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</si>
  <si>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</si>
  <si>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</si>
  <si>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</si>
  <si>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</si>
  <si>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</si>
  <si>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</si>
  <si>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</si>
  <si>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</si>
  <si>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</si>
  <si>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</si>
  <si>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</si>
  <si>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</si>
  <si>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</si>
  <si>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</si>
  <si>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</si>
  <si>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</si>
  <si>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</si>
  <si>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</si>
  <si>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</si>
  <si>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</si>
  <si>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</si>
  <si>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</si>
  <si>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</si>
  <si>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</si>
  <si>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</si>
  <si>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</si>
  <si>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</si>
  <si>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</si>
  <si>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</si>
  <si>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</si>
  <si>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</si>
  <si>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</si>
  <si>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</si>
  <si>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</si>
  <si>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</si>
  <si>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</si>
  <si>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</si>
  <si>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</si>
  <si>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</si>
  <si>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</si>
  <si>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</si>
  <si>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</si>
  <si>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</si>
  <si>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</si>
  <si>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</si>
  <si>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</si>
  <si>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</si>
  <si>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</si>
  <si>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</si>
  <si>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</si>
  <si>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</si>
  <si>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</si>
  <si>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</si>
  <si>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</si>
  <si>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</si>
  <si>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</si>
  <si>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</si>
  <si>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</si>
  <si>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</si>
  <si>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</si>
  <si>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</si>
  <si>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</si>
  <si>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</si>
  <si>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</si>
  <si>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</si>
  <si>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</si>
  <si>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</si>
  <si>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</si>
  <si>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</si>
  <si>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</si>
  <si>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</si>
  <si>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</si>
  <si>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</si>
  <si>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</si>
  <si>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</si>
  <si>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</si>
  <si>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</si>
  <si>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</si>
  <si>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</si>
  <si>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</si>
  <si>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</si>
  <si>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</si>
  <si>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</si>
  <si>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</si>
  <si>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</si>
  <si>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</si>
  <si>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</si>
  <si>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</si>
  <si>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</si>
  <si>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</si>
  <si>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</si>
  <si>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</si>
  <si>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</si>
  <si>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</si>
  <si>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</si>
  <si>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</si>
  <si>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</si>
  <si>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</si>
  <si>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</si>
  <si>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</si>
  <si>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</si>
  <si>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</si>
  <si>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</si>
  <si>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</si>
  <si>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</si>
  <si>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</si>
  <si>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</si>
  <si>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</si>
  <si>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</si>
  <si>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</si>
  <si>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</si>
  <si>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</si>
  <si>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</si>
  <si>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</si>
  <si>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</si>
  <si>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</si>
  <si>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</si>
  <si>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</si>
  <si>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</si>
  <si>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</si>
  <si>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</si>
  <si>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</si>
  <si>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</si>
  <si>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</si>
  <si>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</si>
  <si>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</si>
  <si>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</si>
  <si>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</si>
  <si>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</si>
  <si>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</si>
  <si>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</si>
  <si>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</si>
  <si>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</si>
  <si>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</si>
  <si>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</si>
  <si>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</si>
  <si>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</si>
  <si>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</si>
  <si>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</si>
  <si>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</si>
  <si>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</si>
  <si>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</si>
  <si>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</si>
  <si>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</si>
  <si>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</si>
  <si>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</si>
  <si>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</si>
  <si>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</si>
  <si>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</si>
  <si>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</si>
  <si>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</si>
  <si>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</si>
  <si>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</si>
  <si>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</si>
  <si>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</si>
  <si>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</si>
  <si>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</si>
  <si>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</si>
  <si>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</si>
  <si>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</si>
  <si>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</si>
  <si>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</si>
  <si>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</si>
  <si>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</si>
  <si>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</si>
  <si>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</si>
  <si>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</si>
  <si>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</si>
  <si>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</si>
  <si>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</si>
  <si>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</si>
  <si>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</si>
  <si>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</si>
  <si>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</si>
  <si>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</si>
  <si>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</si>
  <si>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</si>
  <si>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</si>
  <si>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</si>
  <si>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</si>
  <si>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</si>
  <si>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</si>
  <si>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</si>
  <si>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</si>
  <si>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</si>
  <si>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</si>
  <si>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</si>
  <si>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</si>
  <si>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</si>
  <si>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</si>
  <si>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</si>
  <si>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</si>
  <si>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</si>
  <si>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</si>
  <si>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</si>
  <si>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</si>
  <si>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</si>
  <si>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</si>
  <si>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</si>
  <si>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</si>
  <si>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</si>
  <si>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</si>
  <si>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</si>
  <si>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</si>
  <si>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</si>
  <si>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</si>
  <si>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</si>
  <si>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</si>
  <si>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</si>
  <si>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</si>
  <si>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</si>
  <si>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</si>
  <si>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</si>
  <si>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</si>
  <si>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</si>
  <si>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</si>
  <si>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</si>
  <si>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</si>
  <si>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</si>
  <si>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</si>
  <si>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</si>
  <si>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</si>
  <si>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</si>
  <si>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</si>
  <si>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</si>
  <si>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</si>
  <si>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</si>
  <si>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</si>
  <si>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</si>
  <si>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</si>
  <si>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</si>
  <si>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</si>
  <si>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</si>
  <si>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</si>
  <si>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</si>
  <si>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</si>
  <si>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</si>
  <si>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</si>
  <si>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</si>
  <si>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</si>
  <si>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</si>
  <si>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</si>
  <si>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</si>
  <si>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</si>
  <si>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</si>
  <si>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</si>
  <si>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</si>
  <si>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</si>
  <si>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</si>
  <si>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</si>
  <si>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</si>
  <si>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</si>
  <si>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</si>
  <si>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</si>
  <si>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</si>
  <si>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</si>
  <si>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</si>
  <si>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</si>
  <si>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</si>
  <si>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</si>
  <si>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</si>
  <si>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</si>
  <si>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</si>
  <si>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</si>
  <si>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</si>
  <si>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</si>
  <si>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</si>
  <si>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</si>
  <si>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</si>
  <si>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</si>
  <si>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</si>
  <si>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</si>
  <si>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</si>
  <si>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</si>
  <si>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</si>
  <si>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</si>
  <si>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</si>
  <si>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</si>
  <si>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</si>
  <si>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</si>
  <si>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</si>
  <si>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</si>
  <si>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</si>
  <si>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</si>
  <si>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</si>
  <si>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</si>
  <si>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</si>
  <si>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</si>
  <si>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</si>
  <si>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</si>
  <si>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</si>
  <si>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</si>
  <si>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</si>
  <si>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</si>
  <si>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</si>
  <si>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</si>
  <si>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</si>
  <si>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</si>
  <si>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</si>
  <si>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</si>
  <si>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</si>
  <si>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</si>
  <si>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</si>
  <si>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</si>
  <si>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</si>
  <si>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</si>
  <si>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</si>
  <si>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</si>
  <si>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</si>
  <si>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</si>
  <si>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</si>
  <si>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</si>
  <si>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</si>
  <si>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</si>
  <si>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</si>
  <si>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</si>
  <si>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</si>
  <si>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</si>
  <si>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</si>
  <si>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</si>
  <si>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</si>
  <si>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</si>
  <si>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</si>
  <si>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</si>
  <si>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</si>
  <si>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</si>
  <si>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</si>
  <si>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</si>
  <si>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</si>
  <si>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</si>
  <si>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</si>
  <si>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</si>
  <si>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</si>
  <si>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</si>
  <si>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</si>
  <si>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Вагайский р-н, с. Большой Карагай</t>
  </si>
  <si>
    <t xml:space="preserve">№Т13/22/4025-ДТП от 17.11.2022 ГКУ ТО УКС </t>
  </si>
  <si>
    <t>Тюменская область, Вагайский р-н, с. Большой Карагай, ул. Центральная, 4, земельный участок с кадастровым номером 72:05:0701002:342</t>
  </si>
  <si>
    <t>ВРУ 0,4 кВ школы (в том числе ВРУ ППУ), ВРУ 0,4 кВ котельной и ЩНО 0,4 кВ</t>
  </si>
  <si>
    <t>- нижние контакты коммутационного аппарата комплекса коммерческого учета для присоединения вновь сооружаемого заявителем ВРУ 0,4 кВ школы, присоединяемого к вновь сооружаемой АО №Россети Тюмень" КЛ 0,4 кВ от РУ 0,4 кВ вновь сооружаемой ТП 10/0,4 кВ от сооружаемой ВЛЗ 10 кв от ВЛ 10 кВ Карагай ПС 35 кВ Аксурка;
- нижние контакты коммутационного аппарата комплекса коммерческого учета для присоединения вновь сооружаемого заявителем ВРУ 0,4 кВ котельной, присоединяемого к вновь сооружаемой АО "Россети Тюмень" КЛ 0,4 кВ от РУ 0,4 кВ вновь сооружаемой ТП 10/0,4 кВ от сооружаемой ВЛЗ 10 кВ от ВЛ 10 кВ Карагай ПС 35 кВ Аксурка;
- нижние контакты коммутационного аппарата комплекса коммерческого учета для присоединения вновь сооружаемого заявителем ЩНО 0,4 кВ школы, присоединяемого к вновь сооружаемой АО "Россети Тюмень" КЛ 0,4 кВ от РУ 0,4 кВ вновь сооружаемой ТП 10/0,4 кВ от сооружаемой ВЛЗ 10 кВ от ВЛ 10 кВ Карагай ПС 35 кВ Аксурка</t>
  </si>
  <si>
    <t>III</t>
  </si>
  <si>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(160 кВА) до границы земельного участка заявителя;
2. Проектирование и строительство ВЛЗ 10 кВ от ВЛ 10 кВ Карагай от ПС 35 кВ Аксурка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одноцепной протяженностью 0,05 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(160 кВА);
3. Проеткирование и строительство КЛ 0,4 кВ от РУ 0,4 кВ вновь сооружаемой АО "Россети Тюмень" однотрансформаторной подстанции (за исключением РТП) мощностью от 100 до 250 кВАвключительно шкафного или киоскового типа (160 кВА) до ВРУ 0,4 кВ школы кабельной линией в траншее многожильным с резиновой или пластмассовой изоляцией сечением от 100 до 200 мм2 включительно (150 мм2) с одним кабелем в траншее протяженностью 0,05 км;
4. Проектирование и строительство КЛ 0,4 кВ от РУ 0,4 кВ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(160 кВА) до ВРУ 0,4 кВ котельной кабельной линией в траншее многожильной с резиновой или пластмассовой изоляцией сечением до 50 мм2 включительно (16 мм2) с одним кабелем в траншее протяженностью 0,05 км;
5. Проектирование и строительство КЛ 0,4 кВ от РУ 0,4 кВ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(160 кВА) до ЩНО 0,4 кВ кабельной линией в траншее многожильной с резиновой или пластмассовой изоляцией сечением до 50 мм2 включительно (16 мм2) с одним кабелем в траншее протяженностью 0,05 км;
6. Монтаж в сооружаемом АО "Россети Тюмень" комплексе коммерческого учета для присоединения вновь сооружаемого заявителем ВРУ 0,4 кВ школы одного средства коммерческого учета электрической энергии (мощности) трехфазного полукосвенного включения;
7. Монтаж в сооружаемых АО "Россети Тюмень" комплексах коммерческого учета для присоединения вновь сооружаемых заявителемВРУ 0,4 кВ котельной и ЩНО 0,4 кВ двух средств коммерческого учета электрической энергии (мощности) трехфазного прямого включения;
8. Мероприятия по реконструкции объектов электросетевого хозяйства необходимые для присоединения объектов строительства сетевой компании.</t>
  </si>
  <si>
    <t>строительство ТП 10/0,4 кВ - 0,16 МВА; ВЛ 10 кВ - 0,05; КЛ 0,4 кВ - 0,15 км, монтаж 3 приборов коммерческого учета</t>
  </si>
  <si>
    <t>ТП 10/0,4 кВ - 0,16 МВА; ВЛ 10 кВ - 0,05 км.; КЛ 0,4 кВ - 0,15 км.; ПУ - 3 т.у.</t>
  </si>
  <si>
    <t>Мероприятие направлено на реализацию договора на технологическое присоединение от 17.10.2022 №Т13/22/4025-ДТП, заявителя ГКУ ТО УКС</t>
  </si>
  <si>
    <t>0,16 МВА, 0,2 км., 3 т.у. (в том числе прирост 0,16 МВА, 0,2 км., 3 т.у.)</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</si>
  <si>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</si>
  <si>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 Комплектная однотрансформаторная подстанция мощностью 160 кВА, напряжением 10/0,4 кВ  киоскового типа;
- средство коммерческого учета электрической энергии (мощности) трехфазного полукосвенного включения;
- средство коммерческого учета электрической энергии (мощности) трехфазного прямого включения</t>
  </si>
  <si>
    <t>18,84297 млн.руб./МВА; 9,32378 млн.руб./км (ВЛ 10 кВ); 1,51517 млн.ру./км (КЛ 0,4 кВ); 0,06519 млн.руб./шт. (ПУ)</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</si>
  <si>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увеличения протяженности линий электропередачи в рамках
осуществления технологического присоединения к электрическим сетям (0,4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3,87836 млн руб.</t>
  </si>
  <si>
    <t>да</t>
  </si>
  <si>
    <t/>
  </si>
  <si>
    <t>от «__» _____ 2015 г. №___</t>
  </si>
  <si>
    <t>Раздел 5. Показатели инвестиционного проекта</t>
  </si>
  <si>
    <t>N_NS3600.KL.0004</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</si>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</sst>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7"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4" xfId="0" applyFont="1" applyBorder="1" applyAlignment="1">
      <alignment vertical="center"/>
    </xf>
    <xf numFmtId="3" fontId="41" fillId="0" borderId="54"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0" fontId="41" fillId="0" borderId="1" xfId="0" applyFont="1" applyFill="1" applyBorder="1" applyAlignment="1">
      <alignment horizontal="center" vertical="center"/>
    </xf>
    <xf numFmtId="3" fontId="41" fillId="0" borderId="56" xfId="0" applyNumberFormat="1" applyFont="1" applyBorder="1" applyAlignment="1">
      <alignment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3" fontId="41" fillId="0" borderId="56" xfId="0" applyNumberFormat="1" applyFont="1" applyFill="1" applyBorder="1" applyAlignment="1">
      <alignment vertical="center"/>
    </xf>
    <xf numFmtId="9" fontId="41" fillId="0" borderId="58"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80"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1"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1" fillId="0" borderId="1" xfId="2" applyFont="1" applyBorder="1" applyAlignment="1">
      <alignment horizontal="center"/>
    </xf>
    <xf numFmtId="0" fontId="11" fillId="0" borderId="1" xfId="2" applyFont="1" applyBorder="1" applyAlignment="1">
      <alignment wrapText="1"/>
    </xf>
    <xf numFmtId="2" fontId="11" fillId="0" borderId="1" xfId="2" applyNumberFormat="1" applyFont="1" applyFill="1" applyBorder="1" applyAlignment="1">
      <alignment horizontal="right"/>
    </xf>
    <xf numFmtId="2" fontId="11" fillId="0" borderId="1" xfId="2" applyNumberFormat="1" applyFont="1" applyBorder="1" applyAlignment="1">
      <alignment horizontal="right"/>
    </xf>
    <xf numFmtId="2" fontId="43" fillId="0" borderId="1" xfId="2" applyNumberFormat="1" applyFont="1" applyFill="1" applyBorder="1" applyAlignment="1">
      <alignment horizontal="right" vertical="center" wrapText="1"/>
    </xf>
    <xf numFmtId="2" fontId="11" fillId="0" borderId="1" xfId="2" applyNumberFormat="1" applyFont="1" applyBorder="1" applyAlignment="1">
      <alignment horizontal="right" vertical="center"/>
    </xf>
    <xf numFmtId="2" fontId="43" fillId="0" borderId="1" xfId="2" applyNumberFormat="1" applyFont="1" applyBorder="1" applyAlignment="1">
      <alignment horizontal="right" vertical="center"/>
    </xf>
    <xf numFmtId="2" fontId="11" fillId="0" borderId="1" xfId="2" applyNumberFormat="1" applyFont="1" applyFill="1" applyBorder="1" applyAlignment="1">
      <alignment horizontal="right" vertical="center" wrapText="1"/>
    </xf>
    <xf numFmtId="2" fontId="11" fillId="0" borderId="1" xfId="2" applyNumberFormat="1" applyFont="1" applyBorder="1"/>
    <xf numFmtId="2" fontId="11" fillId="0" borderId="1" xfId="2" applyNumberFormat="1" applyFont="1" applyFill="1" applyBorder="1"/>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эфф'!$A$91</c:f>
              <c:strCache>
                <c:ptCount val="1"/>
                <c:pt idx="0">
                  <c:v>PV</c:v>
                </c:pt>
              </c:strCache>
            </c:strRef>
          </c:tx>
          <c:marker>
            <c:symbol val="none"/>
          </c:marker>
          <c:val>
            <c:numRef>
              <c:f>'5.анализ эконом эфф'!$C$91:$M$91</c:f>
              <c:numCache>
                <c:formatCode>_(* #\ ##0_);_(* \(#\ ##0\);_(* "-"_);_(@_)</c:formatCode>
                <c:ptCount val="11"/>
                <c:pt idx="0">
                  <c:v>1469009.9233433011</c:v>
                </c:pt>
                <c:pt idx="1">
                  <c:v>1097127.4398014836</c:v>
                </c:pt>
                <c:pt idx="2">
                  <c:v>964048.92316441203</c:v>
                </c:pt>
                <c:pt idx="3">
                  <c:v>875975.89517690404</c:v>
                </c:pt>
                <c:pt idx="4">
                  <c:v>795909.37399295019</c:v>
                </c:pt>
                <c:pt idx="5">
                  <c:v>723126.53045297938</c:v>
                </c:pt>
                <c:pt idx="6">
                  <c:v>656969.15446328337</c:v>
                </c:pt>
                <c:pt idx="7">
                  <c:v>596837.95692984527</c:v>
                </c:pt>
                <c:pt idx="8">
                  <c:v>542187.37058603019</c:v>
                </c:pt>
                <c:pt idx="9">
                  <c:v>492520.79583736649</c:v>
                </c:pt>
                <c:pt idx="10">
                  <c:v>446343.10048093891</c:v>
                </c:pt>
              </c:numCache>
            </c:numRef>
          </c:val>
          <c:smooth val="0"/>
          <c:extLst>
            <c:ext xmlns:c16="http://schemas.microsoft.com/office/drawing/2014/chart" uri="{C3380CC4-5D6E-409C-BE32-E72D297353CC}">
              <c16:uniqueId val="{00000000-F647-456F-B792-FED4ED456681}"/>
            </c:ext>
          </c:extLst>
        </c:ser>
        <c:ser>
          <c:idx val="1"/>
          <c:order val="1"/>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Cache>
            </c:numRef>
          </c:val>
          <c:smooth val="0"/>
          <c:extLst>
            <c:ext xmlns:c16="http://schemas.microsoft.com/office/drawing/2014/chart" uri="{C3380CC4-5D6E-409C-BE32-E72D297353CC}">
              <c16:uniqueId val="{00000001-F647-456F-B792-FED4ED45668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эфф'!$A$92</c:f>
              <c:strCache>
                <c:ptCount val="1"/>
                <c:pt idx="0">
                  <c:v>NPV (без учета продажи)</c:v>
                </c:pt>
              </c:strCache>
            </c:strRef>
          </c:tx>
          <c:marker>
            <c:symbol val="none"/>
          </c:marker>
          <c:val>
            <c:numRef>
              <c:f>'5.анализ эконом эфф'!$C$92:$M$92</c:f>
              <c:numCache>
                <c:formatCode>_(* #.##0_);_(* \(#.##0\);_(* "-"_);_(@_)</c:formatCode>
                <c:ptCount val="11"/>
                <c:pt idx="0">
                  <c:v>-1126023.426656699</c:v>
                </c:pt>
                <c:pt idx="1">
                  <c:v>-28895.986855215393</c:v>
                </c:pt>
                <c:pt idx="2">
                  <c:v>935152.93630919664</c:v>
                </c:pt>
                <c:pt idx="3">
                  <c:v>1811128.8314861008</c:v>
                </c:pt>
                <c:pt idx="4">
                  <c:v>2607038.205479051</c:v>
                </c:pt>
                <c:pt idx="5">
                  <c:v>3330164.7359320302</c:v>
                </c:pt>
                <c:pt idx="6">
                  <c:v>3987133.8903953135</c:v>
                </c:pt>
                <c:pt idx="7">
                  <c:v>4583971.8473251592</c:v>
                </c:pt>
                <c:pt idx="8">
                  <c:v>5126159.2179111894</c:v>
                </c:pt>
                <c:pt idx="9">
                  <c:v>5618680.0137485564</c:v>
                </c:pt>
                <c:pt idx="10">
                  <c:v>6065023.1142294956</c:v>
                </c:pt>
              </c:numCache>
            </c:numRef>
          </c:val>
          <c:smooth val="0"/>
          <c:extLst>
            <c:ext xmlns:c16="http://schemas.microsoft.com/office/drawing/2014/chart" uri="{C3380CC4-5D6E-409C-BE32-E72D297353CC}">
              <c16:uniqueId val="{00000001-0A8A-4D1E-B9E7-D76B97603487}"/>
            </c:ext>
          </c:extLst>
        </c:ser>
        <c:ser>
          <c:idx val="0"/>
          <c:order val="1"/>
          <c:tx>
            <c:strRef>
              <c:f>'5.анализ эконом эфф'!$A$89</c:f>
              <c:strCache>
                <c:ptCount val="1"/>
                <c:pt idx="0">
                  <c:v>Накопленный ЧДП</c:v>
                </c:pt>
              </c:strCache>
            </c:strRef>
          </c:tx>
          <c:marker>
            <c:symbol val="none"/>
          </c:marker>
          <c:val>
            <c:numRef>
              <c:f>'5.анализ эконом эфф'!$C$89:$M$89</c:f>
              <c:numCache>
                <c:formatCode>_(* #\ ##0_);_(* \(#\ ##0\);_(* "-"_);_(@_)</c:formatCode>
                <c:ptCount val="11"/>
                <c:pt idx="0">
                  <c:v>-927707.0870053533</c:v>
                </c:pt>
                <c:pt idx="1">
                  <c:v>485639.90913291299</c:v>
                </c:pt>
                <c:pt idx="2">
                  <c:v>1895209.9429222567</c:v>
                </c:pt>
                <c:pt idx="3">
                  <c:v>3348912.6583457347</c:v>
                </c:pt>
                <c:pt idx="4">
                  <c:v>4848055.1962770578</c:v>
                </c:pt>
                <c:pt idx="5">
                  <c:v>6393983.9131617667</c:v>
                </c:pt>
                <c:pt idx="6">
                  <c:v>7988085.5586084016</c:v>
                </c:pt>
                <c:pt idx="7">
                  <c:v>9631788.4809046611</c:v>
                </c:pt>
                <c:pt idx="8">
                  <c:v>11326563.878577586</c:v>
                </c:pt>
                <c:pt idx="9">
                  <c:v>13073927.089626117</c:v>
                </c:pt>
                <c:pt idx="10">
                  <c:v>14871238.380968232</c:v>
                </c:pt>
              </c:numCache>
            </c:numRef>
          </c:val>
          <c:smooth val="0"/>
          <c:extLst>
            <c:ext xmlns:c16="http://schemas.microsoft.com/office/drawing/2014/chart" uri="{C3380CC4-5D6E-409C-BE32-E72D297353CC}">
              <c16:uniqueId val="{00000000-AB03-4E8E-A422-14B9C1DF79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29</xdr:row>
      <xdr:rowOff>173182</xdr:rowOff>
    </xdr:from>
    <xdr:to>
      <xdr:col>13</xdr:col>
      <xdr:colOff>99580</xdr:colOff>
      <xdr:row>44</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50;&#1057;%20(&#1089;.%20&#1041;&#1086;&#1083;&#1100;&#1096;&#1086;&#1081;%20&#1050;&#1072;&#1088;&#1072;&#1075;&#1072;&#1081;)\&#1055;&#1072;&#1082;&#1077;&#1090;%20&#1086;&#1073;&#1086;&#1089;&#1085;&#1086;&#1074;&#1099;&#1074;&#1072;&#1102;&#1097;&#1080;&#1093;%20&#1076;&#1086;&#1082;&#1091;&#1084;&#1077;&#1085;&#1090;&#1086;&#1074;\N_NS3600.K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ell>
        </row>
        <row r="11">
          <cell r="D11">
            <v>1</v>
          </cell>
        </row>
        <row r="12">
          <cell r="D12">
            <v>0</v>
          </cell>
        </row>
        <row r="13">
          <cell r="D13">
            <v>5</v>
          </cell>
        </row>
        <row r="16">
          <cell r="D16">
            <v>1</v>
          </cell>
        </row>
        <row r="26">
          <cell r="B26">
            <v>44927</v>
          </cell>
        </row>
        <row r="27">
          <cell r="D27">
            <v>52</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455</v>
      </c>
    </row>
    <row r="4" spans="1:22" s="114" customFormat="1" ht="18.75" x14ac:dyDescent="0.3">
      <c r="A4" s="129"/>
      <c r="H4" s="128"/>
    </row>
    <row r="5" spans="1:22" s="114" customFormat="1" ht="15.75" x14ac:dyDescent="0.25">
      <c r="A5" s="374" t="s">
        <v>492</v>
      </c>
      <c r="B5" s="374"/>
      <c r="C5" s="374"/>
      <c r="D5" s="130"/>
      <c r="E5" s="130"/>
      <c r="F5" s="130"/>
      <c r="G5" s="130"/>
      <c r="H5" s="130"/>
      <c r="I5" s="130"/>
      <c r="J5" s="130"/>
    </row>
    <row r="6" spans="1:22" s="114" customFormat="1" ht="18.75" x14ac:dyDescent="0.3">
      <c r="A6" s="129"/>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437</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514</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506</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412</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268</v>
      </c>
      <c r="C22" s="209" t="s">
        <v>461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1" t="s">
        <v>453</v>
      </c>
      <c r="C23" s="214" t="s">
        <v>457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362</v>
      </c>
      <c r="C25" s="139" t="s">
        <v>435</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429</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495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363</v>
      </c>
      <c r="C28" s="139" t="s">
        <v>430</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364</v>
      </c>
      <c r="C29" s="139" t="s">
        <v>430</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365</v>
      </c>
      <c r="C30" s="139" t="s">
        <v>430</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366</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367</v>
      </c>
      <c r="C32" s="139" t="s">
        <v>430</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368</v>
      </c>
      <c r="C33" s="139" t="s">
        <v>434</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382</v>
      </c>
      <c r="B34" s="212" t="s">
        <v>369</v>
      </c>
      <c r="C34" s="139" t="s">
        <v>430</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372</v>
      </c>
      <c r="B35" s="212" t="s">
        <v>69</v>
      </c>
      <c r="C35" s="139" t="s">
        <v>430</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383</v>
      </c>
      <c r="B36" s="212" t="s">
        <v>370</v>
      </c>
      <c r="C36" s="139" t="s">
        <v>430</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373</v>
      </c>
      <c r="B37" s="212" t="s">
        <v>371</v>
      </c>
      <c r="C37" s="139" t="s">
        <v>433</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384</v>
      </c>
      <c r="B38" s="212" t="s">
        <v>222</v>
      </c>
      <c r="C38" s="139" t="s">
        <v>430</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374</v>
      </c>
      <c r="B40" s="212" t="s">
        <v>425</v>
      </c>
      <c r="C40" s="209" t="s">
        <v>509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385</v>
      </c>
      <c r="B41" s="212" t="s">
        <v>407</v>
      </c>
      <c r="C41" s="213" t="s">
        <v>430</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375</v>
      </c>
      <c r="B42" s="212" t="s">
        <v>422</v>
      </c>
      <c r="C42" s="139" t="s">
        <v>430</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388</v>
      </c>
      <c r="B43" s="212" t="s">
        <v>389</v>
      </c>
      <c r="C43" s="139" t="s">
        <v>430</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376</v>
      </c>
      <c r="B44" s="212" t="s">
        <v>413</v>
      </c>
      <c r="C44" s="139" t="s">
        <v>439</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408</v>
      </c>
      <c r="B45" s="212" t="s">
        <v>414</v>
      </c>
      <c r="C45" s="139" t="s">
        <v>430</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377</v>
      </c>
      <c r="B46" s="212" t="s">
        <v>415</v>
      </c>
      <c r="C46" s="139" t="s">
        <v>439</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409</v>
      </c>
      <c r="B48" s="212" t="s">
        <v>423</v>
      </c>
      <c r="C48" s="266">
        <f>'6.2. Паспорт фин осв ввод'!D23</f>
        <v>3.8783621863737379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378</v>
      </c>
      <c r="B49" s="212" t="s">
        <v>424</v>
      </c>
      <c r="C49" s="266">
        <f>'6.2. Паспорт фин осв ввод'!D29</f>
        <v>3.252854482988881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6" zoomScale="70" zoomScaleSheetLayoutView="70" workbookViewId="0">
      <selection activeCell="F22" sqref="F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row>
    <row r="5" spans="1:28" s="114" customFormat="1" ht="15.75" x14ac:dyDescent="0.2">
      <c r="A5" s="129"/>
      <c r="H5" s="148"/>
      <c r="J5" s="148"/>
      <c r="M5" s="148"/>
    </row>
    <row r="6" spans="1:28" s="114" customFormat="1" ht="18.75" x14ac:dyDescent="0.2">
      <c r="A6" s="378" t="s">
        <v>8</v>
      </c>
      <c r="B6" s="378"/>
      <c r="C6" s="378"/>
      <c r="D6" s="378"/>
      <c r="E6" s="378"/>
      <c r="F6" s="378"/>
      <c r="G6" s="378"/>
      <c r="H6" s="378"/>
      <c r="I6" s="378"/>
      <c r="J6" s="378"/>
      <c r="K6" s="378"/>
      <c r="L6" s="378"/>
      <c r="M6" s="378"/>
      <c r="N6" s="378"/>
      <c r="O6" s="378"/>
      <c r="P6" s="378"/>
      <c r="Q6" s="378"/>
      <c r="R6" s="378"/>
      <c r="S6" s="378"/>
      <c r="T6" s="113"/>
      <c r="U6" s="113"/>
      <c r="V6" s="113"/>
      <c r="W6" s="113"/>
      <c r="X6" s="113"/>
      <c r="Y6" s="113"/>
      <c r="Z6" s="113"/>
      <c r="AA6" s="113"/>
      <c r="AB6" s="113"/>
    </row>
    <row r="7" spans="1:28" s="114" customFormat="1" ht="18.75" x14ac:dyDescent="0.2">
      <c r="A7" s="378"/>
      <c r="B7" s="378"/>
      <c r="C7" s="378"/>
      <c r="D7" s="378"/>
      <c r="E7" s="378"/>
      <c r="F7" s="378"/>
      <c r="G7" s="378"/>
      <c r="H7" s="378"/>
      <c r="I7" s="378"/>
      <c r="J7" s="378"/>
      <c r="K7" s="378"/>
      <c r="L7" s="378"/>
      <c r="M7" s="378"/>
      <c r="N7" s="378"/>
      <c r="O7" s="378"/>
      <c r="P7" s="378"/>
      <c r="Q7" s="378"/>
      <c r="R7" s="378"/>
      <c r="S7" s="378"/>
      <c r="T7" s="113"/>
      <c r="U7" s="113"/>
      <c r="V7" s="113"/>
      <c r="W7" s="113"/>
      <c r="X7" s="113"/>
      <c r="Y7" s="113"/>
      <c r="Z7" s="113"/>
      <c r="AA7" s="113"/>
      <c r="AB7" s="113"/>
    </row>
    <row r="8" spans="1:28" s="114"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3"/>
      <c r="U8" s="113"/>
      <c r="V8" s="113"/>
      <c r="W8" s="113"/>
      <c r="X8" s="113"/>
      <c r="Y8" s="113"/>
      <c r="Z8" s="113"/>
      <c r="AA8" s="113"/>
      <c r="AB8" s="113"/>
    </row>
    <row r="9" spans="1:28" s="114" customFormat="1" ht="18.75" x14ac:dyDescent="0.2">
      <c r="A9" s="380" t="s">
        <v>7</v>
      </c>
      <c r="B9" s="380"/>
      <c r="C9" s="380"/>
      <c r="D9" s="380"/>
      <c r="E9" s="380"/>
      <c r="F9" s="380"/>
      <c r="G9" s="380"/>
      <c r="H9" s="380"/>
      <c r="I9" s="380"/>
      <c r="J9" s="380"/>
      <c r="K9" s="380"/>
      <c r="L9" s="380"/>
      <c r="M9" s="380"/>
      <c r="N9" s="380"/>
      <c r="O9" s="380"/>
      <c r="P9" s="380"/>
      <c r="Q9" s="380"/>
      <c r="R9" s="380"/>
      <c r="S9" s="380"/>
      <c r="T9" s="113"/>
      <c r="U9" s="113"/>
      <c r="V9" s="113"/>
      <c r="W9" s="113"/>
      <c r="X9" s="113"/>
      <c r="Y9" s="113"/>
      <c r="Z9" s="113"/>
      <c r="AA9" s="113"/>
      <c r="AB9" s="113"/>
    </row>
    <row r="10" spans="1:28" s="114" customFormat="1" ht="18.75" x14ac:dyDescent="0.2">
      <c r="A10" s="378"/>
      <c r="B10" s="378"/>
      <c r="C10" s="378"/>
      <c r="D10" s="378"/>
      <c r="E10" s="378"/>
      <c r="F10" s="378"/>
      <c r="G10" s="378"/>
      <c r="H10" s="378"/>
      <c r="I10" s="378"/>
      <c r="J10" s="378"/>
      <c r="K10" s="378"/>
      <c r="L10" s="378"/>
      <c r="M10" s="378"/>
      <c r="N10" s="378"/>
      <c r="O10" s="378"/>
      <c r="P10" s="378"/>
      <c r="Q10" s="378"/>
      <c r="R10" s="378"/>
      <c r="S10" s="378"/>
      <c r="T10" s="113"/>
      <c r="U10" s="113"/>
      <c r="V10" s="113"/>
      <c r="W10" s="113"/>
      <c r="X10" s="113"/>
      <c r="Y10" s="113"/>
      <c r="Z10" s="113"/>
      <c r="AA10" s="113"/>
      <c r="AB10" s="113"/>
    </row>
    <row r="11" spans="1:28" s="114" customFormat="1" ht="18.75" x14ac:dyDescent="0.2">
      <c r="A11" s="379" t="str">
        <f>'1. паспорт местоположение'!A12:C12</f>
        <v>N_NS3600.KL.0004</v>
      </c>
      <c r="B11" s="379"/>
      <c r="C11" s="379"/>
      <c r="D11" s="379"/>
      <c r="E11" s="379"/>
      <c r="F11" s="379"/>
      <c r="G11" s="379"/>
      <c r="H11" s="379"/>
      <c r="I11" s="379"/>
      <c r="J11" s="379"/>
      <c r="K11" s="379"/>
      <c r="L11" s="379"/>
      <c r="M11" s="379"/>
      <c r="N11" s="379"/>
      <c r="O11" s="379"/>
      <c r="P11" s="379"/>
      <c r="Q11" s="379"/>
      <c r="R11" s="379"/>
      <c r="S11" s="379"/>
      <c r="T11" s="113"/>
      <c r="U11" s="113"/>
      <c r="V11" s="113"/>
      <c r="W11" s="113"/>
      <c r="X11" s="113"/>
      <c r="Y11" s="113"/>
      <c r="Z11" s="113"/>
      <c r="AA11" s="113"/>
      <c r="AB11" s="113"/>
    </row>
    <row r="12" spans="1:28" s="114"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3"/>
      <c r="U12" s="113"/>
      <c r="V12" s="113"/>
      <c r="W12" s="113"/>
      <c r="X12" s="113"/>
      <c r="Y12" s="113"/>
      <c r="Z12" s="113"/>
      <c r="AA12" s="113"/>
      <c r="AB12" s="113"/>
    </row>
    <row r="13" spans="1:28" s="133"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202"/>
      <c r="U13" s="202"/>
      <c r="V13" s="202"/>
      <c r="W13" s="202"/>
      <c r="X13" s="202"/>
      <c r="Y13" s="202"/>
      <c r="Z13" s="202"/>
      <c r="AA13" s="202"/>
      <c r="AB13" s="202"/>
    </row>
    <row r="14" spans="1:28" s="134" customFormat="1" ht="18" customHeight="1" x14ac:dyDescent="0.2">
      <c r="A14" s="379"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4" s="379"/>
      <c r="C14" s="379"/>
      <c r="D14" s="379"/>
      <c r="E14" s="379"/>
      <c r="F14" s="379"/>
      <c r="G14" s="379"/>
      <c r="H14" s="379"/>
      <c r="I14" s="379"/>
      <c r="J14" s="379"/>
      <c r="K14" s="379"/>
      <c r="L14" s="379"/>
      <c r="M14" s="379"/>
      <c r="N14" s="379"/>
      <c r="O14" s="379"/>
      <c r="P14" s="379"/>
      <c r="Q14" s="379"/>
      <c r="R14" s="379"/>
      <c r="S14" s="379"/>
      <c r="T14" s="112"/>
      <c r="U14" s="112"/>
      <c r="V14" s="112"/>
      <c r="W14" s="112"/>
      <c r="X14" s="112"/>
      <c r="Y14" s="112"/>
      <c r="Z14" s="112"/>
      <c r="AA14" s="112"/>
      <c r="AB14" s="112"/>
    </row>
    <row r="15" spans="1:28" s="134"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1"/>
      <c r="U15" s="131"/>
      <c r="V15" s="131"/>
      <c r="W15" s="131"/>
      <c r="X15" s="131"/>
      <c r="Y15" s="131"/>
      <c r="Z15" s="131"/>
      <c r="AA15" s="131"/>
      <c r="AB15" s="131"/>
    </row>
    <row r="16" spans="1:28" s="134"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203"/>
      <c r="U16" s="203"/>
      <c r="V16" s="203"/>
      <c r="W16" s="203"/>
      <c r="X16" s="203"/>
      <c r="Y16" s="203"/>
    </row>
    <row r="17" spans="1:28" s="134" customFormat="1" ht="45.75" customHeight="1" x14ac:dyDescent="0.2">
      <c r="A17" s="376" t="s">
        <v>387</v>
      </c>
      <c r="B17" s="376"/>
      <c r="C17" s="376"/>
      <c r="D17" s="376"/>
      <c r="E17" s="376"/>
      <c r="F17" s="376"/>
      <c r="G17" s="376"/>
      <c r="H17" s="376"/>
      <c r="I17" s="376"/>
      <c r="J17" s="376"/>
      <c r="K17" s="376"/>
      <c r="L17" s="376"/>
      <c r="M17" s="376"/>
      <c r="N17" s="376"/>
      <c r="O17" s="376"/>
      <c r="P17" s="376"/>
      <c r="Q17" s="376"/>
      <c r="R17" s="376"/>
      <c r="S17" s="376"/>
      <c r="T17" s="136"/>
      <c r="U17" s="136"/>
      <c r="V17" s="136"/>
      <c r="W17" s="136"/>
      <c r="X17" s="136"/>
      <c r="Y17" s="136"/>
      <c r="Z17" s="136"/>
      <c r="AA17" s="136"/>
      <c r="AB17" s="136"/>
    </row>
    <row r="18" spans="1:28"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203"/>
      <c r="U18" s="203"/>
      <c r="V18" s="203"/>
      <c r="W18" s="203"/>
      <c r="X18" s="203"/>
      <c r="Y18" s="203"/>
    </row>
    <row r="19" spans="1:28" s="134" customFormat="1" ht="30.75" customHeight="1" x14ac:dyDescent="0.2">
      <c r="A19" s="383" t="s">
        <v>4</v>
      </c>
      <c r="B19" s="383" t="s">
        <v>97</v>
      </c>
      <c r="C19" s="387" t="s">
        <v>283</v>
      </c>
      <c r="D19" s="383" t="s">
        <v>282</v>
      </c>
      <c r="E19" s="383" t="s">
        <v>96</v>
      </c>
      <c r="F19" s="383" t="s">
        <v>95</v>
      </c>
      <c r="G19" s="383" t="s">
        <v>278</v>
      </c>
      <c r="H19" s="384" t="s">
        <v>94</v>
      </c>
      <c r="I19" s="383" t="s">
        <v>93</v>
      </c>
      <c r="J19" s="384" t="s">
        <v>92</v>
      </c>
      <c r="K19" s="383" t="s">
        <v>91</v>
      </c>
      <c r="L19" s="383" t="s">
        <v>90</v>
      </c>
      <c r="M19" s="384" t="s">
        <v>89</v>
      </c>
      <c r="N19" s="383" t="s">
        <v>88</v>
      </c>
      <c r="O19" s="383" t="s">
        <v>87</v>
      </c>
      <c r="P19" s="383" t="s">
        <v>86</v>
      </c>
      <c r="Q19" s="383" t="s">
        <v>281</v>
      </c>
      <c r="R19" s="383"/>
      <c r="S19" s="383" t="s">
        <v>381</v>
      </c>
      <c r="T19" s="203"/>
      <c r="U19" s="203"/>
      <c r="V19" s="203"/>
      <c r="W19" s="203"/>
      <c r="X19" s="203"/>
      <c r="Y19" s="203"/>
    </row>
    <row r="20" spans="1:28" s="134" customFormat="1" ht="157.5" x14ac:dyDescent="0.2">
      <c r="A20" s="383"/>
      <c r="B20" s="383"/>
      <c r="C20" s="388"/>
      <c r="D20" s="383"/>
      <c r="E20" s="383"/>
      <c r="F20" s="383"/>
      <c r="G20" s="383"/>
      <c r="H20" s="384"/>
      <c r="I20" s="383"/>
      <c r="J20" s="384"/>
      <c r="K20" s="383"/>
      <c r="L20" s="383"/>
      <c r="M20" s="384"/>
      <c r="N20" s="383"/>
      <c r="O20" s="383"/>
      <c r="P20" s="383"/>
      <c r="Q20" s="216" t="s">
        <v>279</v>
      </c>
      <c r="R20" s="218" t="s">
        <v>280</v>
      </c>
      <c r="S20" s="383"/>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496</v>
      </c>
      <c r="C22" s="207" t="s">
        <v>433</v>
      </c>
      <c r="D22" s="207" t="s">
        <v>458</v>
      </c>
      <c r="E22" s="208" t="s">
        <v>497</v>
      </c>
      <c r="F22" s="208" t="s">
        <v>498</v>
      </c>
      <c r="G22" s="268" t="s">
        <v>499</v>
      </c>
      <c r="H22" s="209">
        <v>0.1525</v>
      </c>
      <c r="I22" s="207">
        <v>0</v>
      </c>
      <c r="J22" s="209">
        <v>0.1525</v>
      </c>
      <c r="K22" s="207">
        <v>0.4</v>
      </c>
      <c r="L22" s="207" t="s">
        <v>500</v>
      </c>
      <c r="M22" s="222" t="s">
        <v>439</v>
      </c>
      <c r="N22" s="222" t="s">
        <v>439</v>
      </c>
      <c r="O22" s="222" t="s">
        <v>439</v>
      </c>
      <c r="P22" s="222" t="s">
        <v>439</v>
      </c>
      <c r="Q22" s="238" t="s">
        <v>501</v>
      </c>
      <c r="R22" s="209" t="s">
        <v>433</v>
      </c>
      <c r="S22" s="224">
        <v>1.5700726199999999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4" t="str">
        <f>'1. паспорт местоположение'!A5:C5</f>
        <v>Год раскрытия информации: 2023 год</v>
      </c>
      <c r="B6" s="374"/>
      <c r="C6" s="374"/>
      <c r="D6" s="374"/>
      <c r="E6" s="374"/>
      <c r="F6" s="374"/>
      <c r="G6" s="374"/>
      <c r="H6" s="374"/>
      <c r="I6" s="374"/>
      <c r="J6" s="374"/>
      <c r="K6" s="374"/>
      <c r="L6" s="374"/>
      <c r="M6" s="374"/>
      <c r="N6" s="374"/>
      <c r="O6" s="374"/>
      <c r="P6" s="374"/>
      <c r="Q6" s="374"/>
      <c r="R6" s="374"/>
      <c r="S6" s="374"/>
      <c r="T6" s="374"/>
    </row>
    <row r="7" spans="1:20" s="114" customFormat="1" x14ac:dyDescent="0.2">
      <c r="A7" s="129"/>
    </row>
    <row r="8" spans="1:20" s="114"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4"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4"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4"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4"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4" customFormat="1" ht="18.75" customHeight="1" x14ac:dyDescent="0.2">
      <c r="A13" s="405" t="str">
        <f>'1. паспорт местоположение'!A12:C12</f>
        <v>N_NS3600.KL.0004</v>
      </c>
      <c r="B13" s="405"/>
      <c r="C13" s="405"/>
      <c r="D13" s="405"/>
      <c r="E13" s="405"/>
      <c r="F13" s="405"/>
      <c r="G13" s="405"/>
      <c r="H13" s="405"/>
      <c r="I13" s="405"/>
      <c r="J13" s="405"/>
      <c r="K13" s="405"/>
      <c r="L13" s="405"/>
      <c r="M13" s="405"/>
      <c r="N13" s="405"/>
      <c r="O13" s="405"/>
      <c r="P13" s="405"/>
      <c r="Q13" s="405"/>
      <c r="R13" s="405"/>
      <c r="S13" s="405"/>
      <c r="T13" s="405"/>
    </row>
    <row r="14" spans="1:20" s="114"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3"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4" customFormat="1" ht="43.5" customHeight="1" x14ac:dyDescent="0.2">
      <c r="A16" s="406"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6" s="406"/>
      <c r="C16" s="406"/>
      <c r="D16" s="406"/>
      <c r="E16" s="406"/>
      <c r="F16" s="406"/>
      <c r="G16" s="406"/>
      <c r="H16" s="406"/>
      <c r="I16" s="406"/>
      <c r="J16" s="406"/>
      <c r="K16" s="406"/>
      <c r="L16" s="406"/>
      <c r="M16" s="406"/>
      <c r="N16" s="406"/>
      <c r="O16" s="406"/>
      <c r="P16" s="406"/>
      <c r="Q16" s="406"/>
      <c r="R16" s="406"/>
      <c r="S16" s="406"/>
      <c r="T16" s="406"/>
    </row>
    <row r="17" spans="1:113" s="134"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4" customFormat="1" ht="15" customHeight="1" x14ac:dyDescent="0.2">
      <c r="A19" s="377" t="s">
        <v>392</v>
      </c>
      <c r="B19" s="377"/>
      <c r="C19" s="377"/>
      <c r="D19" s="377"/>
      <c r="E19" s="377"/>
      <c r="F19" s="377"/>
      <c r="G19" s="377"/>
      <c r="H19" s="377"/>
      <c r="I19" s="377"/>
      <c r="J19" s="377"/>
      <c r="K19" s="377"/>
      <c r="L19" s="377"/>
      <c r="M19" s="377"/>
      <c r="N19" s="377"/>
      <c r="O19" s="377"/>
      <c r="P19" s="377"/>
      <c r="Q19" s="377"/>
      <c r="R19" s="377"/>
      <c r="S19" s="377"/>
      <c r="T19" s="377"/>
    </row>
    <row r="20" spans="1:113" s="153"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399" t="s">
        <v>4</v>
      </c>
      <c r="B21" s="392" t="s">
        <v>213</v>
      </c>
      <c r="C21" s="393"/>
      <c r="D21" s="396" t="s">
        <v>119</v>
      </c>
      <c r="E21" s="392" t="s">
        <v>420</v>
      </c>
      <c r="F21" s="393"/>
      <c r="G21" s="392" t="s">
        <v>232</v>
      </c>
      <c r="H21" s="393"/>
      <c r="I21" s="392" t="s">
        <v>118</v>
      </c>
      <c r="J21" s="393"/>
      <c r="K21" s="396" t="s">
        <v>117</v>
      </c>
      <c r="L21" s="392" t="s">
        <v>116</v>
      </c>
      <c r="M21" s="393"/>
      <c r="N21" s="392" t="s">
        <v>416</v>
      </c>
      <c r="O21" s="393"/>
      <c r="P21" s="396" t="s">
        <v>115</v>
      </c>
      <c r="Q21" s="402" t="s">
        <v>114</v>
      </c>
      <c r="R21" s="403"/>
      <c r="S21" s="402" t="s">
        <v>113</v>
      </c>
      <c r="T21" s="404"/>
    </row>
    <row r="22" spans="1:113" ht="204.75" customHeight="1" x14ac:dyDescent="0.25">
      <c r="A22" s="400"/>
      <c r="B22" s="394"/>
      <c r="C22" s="395"/>
      <c r="D22" s="398"/>
      <c r="E22" s="394"/>
      <c r="F22" s="395"/>
      <c r="G22" s="394"/>
      <c r="H22" s="395"/>
      <c r="I22" s="394"/>
      <c r="J22" s="395"/>
      <c r="K22" s="397"/>
      <c r="L22" s="394"/>
      <c r="M22" s="395"/>
      <c r="N22" s="394"/>
      <c r="O22" s="395"/>
      <c r="P22" s="397"/>
      <c r="Q22" s="116" t="s">
        <v>112</v>
      </c>
      <c r="R22" s="116" t="s">
        <v>391</v>
      </c>
      <c r="S22" s="116" t="s">
        <v>111</v>
      </c>
      <c r="T22" s="116" t="s">
        <v>110</v>
      </c>
    </row>
    <row r="23" spans="1:113" ht="51.75" customHeight="1" x14ac:dyDescent="0.25">
      <c r="A23" s="40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1" t="s">
        <v>426</v>
      </c>
      <c r="C28" s="391"/>
      <c r="D28" s="391"/>
      <c r="E28" s="391"/>
      <c r="F28" s="391"/>
      <c r="G28" s="391"/>
      <c r="H28" s="391"/>
      <c r="I28" s="391"/>
      <c r="J28" s="391"/>
      <c r="K28" s="391"/>
      <c r="L28" s="391"/>
      <c r="M28" s="391"/>
      <c r="N28" s="391"/>
      <c r="O28" s="391"/>
      <c r="P28" s="391"/>
      <c r="Q28" s="391"/>
      <c r="R28" s="39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390</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5" t="s">
        <v>437</v>
      </c>
      <c r="F9" s="405"/>
      <c r="G9" s="405"/>
      <c r="H9" s="405"/>
      <c r="I9" s="405"/>
      <c r="J9" s="405"/>
      <c r="K9" s="405"/>
      <c r="L9" s="405"/>
      <c r="M9" s="405"/>
      <c r="N9" s="405"/>
      <c r="O9" s="405"/>
      <c r="P9" s="405"/>
      <c r="Q9" s="405"/>
      <c r="R9" s="405"/>
      <c r="S9" s="405"/>
      <c r="T9" s="405"/>
      <c r="U9" s="405"/>
      <c r="V9" s="405"/>
      <c r="W9" s="405"/>
      <c r="X9" s="405"/>
      <c r="Y9" s="405"/>
    </row>
    <row r="10" spans="1:27" s="114"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9" t="str">
        <f>'1. паспорт местоположение'!A12:C12</f>
        <v>N_NS3600.KL.0004</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4"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8"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4"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394</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3" customFormat="1" ht="21" customHeight="1" x14ac:dyDescent="0.25"/>
    <row r="21" spans="1:27" ht="15.75" customHeight="1" x14ac:dyDescent="0.25">
      <c r="A21" s="396" t="s">
        <v>4</v>
      </c>
      <c r="B21" s="392" t="s">
        <v>400</v>
      </c>
      <c r="C21" s="393"/>
      <c r="D21" s="392" t="s">
        <v>402</v>
      </c>
      <c r="E21" s="393"/>
      <c r="F21" s="402" t="s">
        <v>91</v>
      </c>
      <c r="G21" s="404"/>
      <c r="H21" s="404"/>
      <c r="I21" s="403"/>
      <c r="J21" s="396" t="s">
        <v>403</v>
      </c>
      <c r="K21" s="392" t="s">
        <v>404</v>
      </c>
      <c r="L21" s="393"/>
      <c r="M21" s="392" t="s">
        <v>405</v>
      </c>
      <c r="N21" s="393"/>
      <c r="O21" s="392" t="s">
        <v>393</v>
      </c>
      <c r="P21" s="393"/>
      <c r="Q21" s="392" t="s">
        <v>124</v>
      </c>
      <c r="R21" s="393"/>
      <c r="S21" s="396" t="s">
        <v>123</v>
      </c>
      <c r="T21" s="396" t="s">
        <v>406</v>
      </c>
      <c r="U21" s="396" t="s">
        <v>401</v>
      </c>
      <c r="V21" s="392" t="s">
        <v>122</v>
      </c>
      <c r="W21" s="393"/>
      <c r="X21" s="402" t="s">
        <v>114</v>
      </c>
      <c r="Y21" s="404"/>
      <c r="Z21" s="402" t="s">
        <v>113</v>
      </c>
      <c r="AA21" s="404"/>
    </row>
    <row r="22" spans="1:27" ht="216" customHeight="1" x14ac:dyDescent="0.25">
      <c r="A22" s="398"/>
      <c r="B22" s="394"/>
      <c r="C22" s="395"/>
      <c r="D22" s="394"/>
      <c r="E22" s="395"/>
      <c r="F22" s="402" t="s">
        <v>121</v>
      </c>
      <c r="G22" s="403"/>
      <c r="H22" s="402" t="s">
        <v>120</v>
      </c>
      <c r="I22" s="403"/>
      <c r="J22" s="397"/>
      <c r="K22" s="394"/>
      <c r="L22" s="395"/>
      <c r="M22" s="394"/>
      <c r="N22" s="395"/>
      <c r="O22" s="394"/>
      <c r="P22" s="395"/>
      <c r="Q22" s="394"/>
      <c r="R22" s="395"/>
      <c r="S22" s="397"/>
      <c r="T22" s="397"/>
      <c r="U22" s="397"/>
      <c r="V22" s="394"/>
      <c r="W22" s="395"/>
      <c r="X22" s="116" t="s">
        <v>112</v>
      </c>
      <c r="Y22" s="116" t="s">
        <v>391</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4" t="str">
        <f>'1. паспорт местоположение'!A5:C5</f>
        <v>Год раскрытия информации: 2023 год</v>
      </c>
      <c r="B5" s="374"/>
      <c r="C5" s="37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row>
    <row r="8" spans="1:29" s="114" customFormat="1" ht="18.75" x14ac:dyDescent="0.2">
      <c r="A8" s="378"/>
      <c r="B8" s="378"/>
      <c r="C8" s="378"/>
      <c r="D8" s="146"/>
      <c r="E8" s="146"/>
      <c r="F8" s="146"/>
      <c r="G8" s="146"/>
      <c r="H8" s="113"/>
      <c r="I8" s="113"/>
      <c r="J8" s="113"/>
      <c r="K8" s="113"/>
      <c r="L8" s="113"/>
      <c r="M8" s="113"/>
      <c r="N8" s="113"/>
      <c r="O8" s="113"/>
      <c r="P8" s="113"/>
      <c r="Q8" s="113"/>
      <c r="R8" s="113"/>
      <c r="S8" s="113"/>
      <c r="T8" s="113"/>
      <c r="U8" s="113"/>
    </row>
    <row r="9" spans="1:29" s="114" customFormat="1" ht="18.75" x14ac:dyDescent="0.2">
      <c r="A9" s="405" t="str">
        <f>'1. паспорт местоположение'!A9:C9</f>
        <v>АО "Россети Тюмень"</v>
      </c>
      <c r="B9" s="405"/>
      <c r="C9" s="405"/>
      <c r="D9" s="112"/>
      <c r="E9" s="112"/>
      <c r="F9" s="112"/>
      <c r="G9" s="112"/>
      <c r="H9" s="113"/>
      <c r="I9" s="113"/>
      <c r="J9" s="113"/>
      <c r="K9" s="113"/>
      <c r="L9" s="113"/>
      <c r="M9" s="113"/>
      <c r="N9" s="113"/>
      <c r="O9" s="113"/>
      <c r="P9" s="113"/>
      <c r="Q9" s="113"/>
      <c r="R9" s="113"/>
      <c r="S9" s="113"/>
      <c r="T9" s="113"/>
      <c r="U9" s="113"/>
    </row>
    <row r="10" spans="1:29" s="114" customFormat="1" ht="18.75" x14ac:dyDescent="0.2">
      <c r="A10" s="380" t="s">
        <v>7</v>
      </c>
      <c r="B10" s="380"/>
      <c r="C10" s="38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8"/>
      <c r="B11" s="378"/>
      <c r="C11" s="37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5" t="str">
        <f>'1. паспорт местоположение'!A12:C12</f>
        <v>N_NS3600.KL.0004</v>
      </c>
      <c r="B12" s="405"/>
      <c r="C12" s="40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0" t="s">
        <v>6</v>
      </c>
      <c r="B13" s="380"/>
      <c r="C13" s="38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0"/>
      <c r="B14" s="390"/>
      <c r="C14" s="39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6"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06"/>
      <c r="C15" s="40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0" t="s">
        <v>5</v>
      </c>
      <c r="B16" s="380"/>
      <c r="C16" s="38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5"/>
      <c r="B17" s="385"/>
      <c r="C17" s="385"/>
      <c r="D17" s="135"/>
      <c r="E17" s="135"/>
      <c r="F17" s="135"/>
      <c r="G17" s="135"/>
      <c r="H17" s="135"/>
      <c r="I17" s="135"/>
      <c r="J17" s="135"/>
      <c r="K17" s="135"/>
      <c r="L17" s="135"/>
      <c r="M17" s="135"/>
      <c r="N17" s="135"/>
      <c r="O17" s="135"/>
      <c r="P17" s="135"/>
      <c r="Q17" s="135"/>
      <c r="R17" s="135"/>
    </row>
    <row r="18" spans="1:21" s="134" customFormat="1" ht="27.75" customHeight="1" x14ac:dyDescent="0.2">
      <c r="A18" s="376" t="s">
        <v>386</v>
      </c>
      <c r="B18" s="376"/>
      <c r="C18" s="37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398</v>
      </c>
      <c r="C22" s="212" t="s">
        <v>457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3" t="s">
        <v>502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418</v>
      </c>
      <c r="C24" s="223" t="s">
        <v>503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419</v>
      </c>
      <c r="C25" s="223" t="s">
        <v>508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220</v>
      </c>
      <c r="C26" s="137" t="s">
        <v>438</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399</v>
      </c>
      <c r="C27" s="262" t="s">
        <v>504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5">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6">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3"/>
      <c r="AB6" s="11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3"/>
      <c r="AB7" s="113"/>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2"/>
      <c r="AB8" s="112"/>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1"/>
      <c r="AB9" s="13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3"/>
      <c r="AB10" s="113"/>
    </row>
    <row r="11" spans="1:28" x14ac:dyDescent="0.25">
      <c r="A11" s="405" t="str">
        <f>'1. паспорт местоположение'!A12:C12</f>
        <v>N_NS3600.KL.0004</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2"/>
      <c r="AB11" s="112"/>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1"/>
      <c r="AB12" s="131"/>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70"/>
      <c r="AB13" s="170"/>
    </row>
    <row r="14" spans="1:28" x14ac:dyDescent="0.25">
      <c r="A14" s="405"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2"/>
      <c r="AB14" s="112"/>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1"/>
      <c r="AB15" s="131"/>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1"/>
      <c r="AB16" s="171"/>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1"/>
      <c r="AB17" s="171"/>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1"/>
      <c r="AB18" s="171"/>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1"/>
      <c r="AB19" s="171"/>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1"/>
      <c r="AB20" s="171"/>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1"/>
      <c r="AB21" s="171"/>
    </row>
    <row r="22" spans="1:28" x14ac:dyDescent="0.25">
      <c r="A22" s="411" t="s">
        <v>417</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2"/>
      <c r="AB22" s="172"/>
    </row>
    <row r="23" spans="1:28" ht="32.25" customHeight="1" x14ac:dyDescent="0.25">
      <c r="A23" s="413" t="s">
        <v>276</v>
      </c>
      <c r="B23" s="414"/>
      <c r="C23" s="414"/>
      <c r="D23" s="414"/>
      <c r="E23" s="414"/>
      <c r="F23" s="414"/>
      <c r="G23" s="414"/>
      <c r="H23" s="414"/>
      <c r="I23" s="414"/>
      <c r="J23" s="414"/>
      <c r="K23" s="414"/>
      <c r="L23" s="415"/>
      <c r="M23" s="412" t="s">
        <v>277</v>
      </c>
      <c r="N23" s="412"/>
      <c r="O23" s="412"/>
      <c r="P23" s="412"/>
      <c r="Q23" s="412"/>
      <c r="R23" s="412"/>
      <c r="S23" s="412"/>
      <c r="T23" s="412"/>
      <c r="U23" s="412"/>
      <c r="V23" s="412"/>
      <c r="W23" s="412"/>
      <c r="X23" s="412"/>
      <c r="Y23" s="412"/>
      <c r="Z23" s="412"/>
    </row>
    <row r="24" spans="1:28" ht="151.5" customHeight="1" x14ac:dyDescent="0.25">
      <c r="A24" s="173" t="s">
        <v>223</v>
      </c>
      <c r="B24" s="174" t="s">
        <v>230</v>
      </c>
      <c r="C24" s="173" t="s">
        <v>270</v>
      </c>
      <c r="D24" s="173" t="s">
        <v>224</v>
      </c>
      <c r="E24" s="173" t="s">
        <v>271</v>
      </c>
      <c r="F24" s="173" t="s">
        <v>273</v>
      </c>
      <c r="G24" s="173" t="s">
        <v>272</v>
      </c>
      <c r="H24" s="173" t="s">
        <v>225</v>
      </c>
      <c r="I24" s="173" t="s">
        <v>274</v>
      </c>
      <c r="J24" s="173" t="s">
        <v>231</v>
      </c>
      <c r="K24" s="174" t="s">
        <v>229</v>
      </c>
      <c r="L24" s="174" t="s">
        <v>226</v>
      </c>
      <c r="M24" s="175" t="s">
        <v>238</v>
      </c>
      <c r="N24" s="174" t="s">
        <v>428</v>
      </c>
      <c r="O24" s="173" t="s">
        <v>236</v>
      </c>
      <c r="P24" s="173" t="s">
        <v>237</v>
      </c>
      <c r="Q24" s="173" t="s">
        <v>235</v>
      </c>
      <c r="R24" s="173" t="s">
        <v>225</v>
      </c>
      <c r="S24" s="173" t="s">
        <v>234</v>
      </c>
      <c r="T24" s="173" t="s">
        <v>233</v>
      </c>
      <c r="U24" s="173" t="s">
        <v>269</v>
      </c>
      <c r="V24" s="173" t="s">
        <v>235</v>
      </c>
      <c r="W24" s="176" t="s">
        <v>228</v>
      </c>
      <c r="X24" s="176" t="s">
        <v>240</v>
      </c>
      <c r="Y24" s="176" t="s">
        <v>241</v>
      </c>
      <c r="Z24" s="177" t="s">
        <v>239</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7" t="str">
        <f>'3.4. Паспорт надежность'!A11:Z11</f>
        <v>N_NS3600.KL.0004</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7" t="str">
        <f>'3.4. Паспорт надежность'!A14:Z14</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16" t="s">
        <v>395</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221</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3"/>
  <sheetViews>
    <sheetView topLeftCell="A16" zoomScale="55" zoomScaleNormal="55" workbookViewId="0">
      <selection activeCell="B24" sqref="B24"/>
    </sheetView>
  </sheetViews>
  <sheetFormatPr defaultRowHeight="15.75" outlineLevelRow="1" x14ac:dyDescent="0.25"/>
  <cols>
    <col min="1" max="1" width="61.7109375" style="283" customWidth="1"/>
    <col min="2" max="2" width="23.42578125" style="283" customWidth="1"/>
    <col min="3" max="3" width="16.7109375" style="283" customWidth="1"/>
    <col min="4" max="4" width="22.140625" style="283" customWidth="1"/>
    <col min="5" max="5" width="20.28515625" style="283" customWidth="1"/>
    <col min="6" max="19" width="16.7109375" style="283" customWidth="1"/>
    <col min="20" max="20" width="18.85546875" style="283" customWidth="1"/>
    <col min="21" max="21" width="20.5703125" style="283" customWidth="1"/>
    <col min="22" max="23" width="16.7109375" style="283" customWidth="1"/>
    <col min="24" max="24" width="26.28515625" style="283" customWidth="1"/>
    <col min="25" max="43" width="16.7109375" style="283" customWidth="1"/>
    <col min="44" max="59" width="17.85546875" style="283" customWidth="1"/>
    <col min="60" max="89" width="16.7109375" style="283" customWidth="1"/>
    <col min="90" max="16384" width="9.140625" style="283"/>
  </cols>
  <sheetData>
    <row r="1" spans="1:60" s="11" customFormat="1" ht="18.75" customHeight="1" x14ac:dyDescent="0.2">
      <c r="A1" s="358"/>
      <c r="B1" s="359"/>
      <c r="C1" s="359"/>
      <c r="D1" s="359"/>
      <c r="E1" s="359"/>
      <c r="F1" s="359"/>
      <c r="G1" s="359"/>
      <c r="H1" s="360" t="s">
        <v>66</v>
      </c>
      <c r="I1" s="360"/>
      <c r="J1" s="360"/>
      <c r="K1" s="360"/>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c r="AN1" s="359"/>
      <c r="AO1" s="359"/>
      <c r="AP1" s="359"/>
      <c r="AQ1" s="359"/>
      <c r="AR1" s="361" t="s">
        <v>66</v>
      </c>
      <c r="AS1" s="359"/>
      <c r="AT1" s="359"/>
      <c r="AU1" s="359"/>
      <c r="AV1" s="359"/>
      <c r="AW1" s="359"/>
      <c r="AX1" s="359"/>
      <c r="AY1" s="359"/>
      <c r="AZ1" s="359"/>
      <c r="BA1" s="359"/>
      <c r="BB1" s="359"/>
      <c r="BC1" s="359"/>
      <c r="BD1" s="359"/>
      <c r="BE1" s="359"/>
      <c r="BF1" s="359"/>
      <c r="BG1" s="359"/>
      <c r="BH1" s="359"/>
    </row>
    <row r="2" spans="1:60" s="11" customFormat="1" ht="18.75" customHeight="1" x14ac:dyDescent="0.3">
      <c r="A2" s="358"/>
      <c r="B2" s="359"/>
      <c r="C2" s="359"/>
      <c r="D2" s="359"/>
      <c r="E2" s="359"/>
      <c r="F2" s="359"/>
      <c r="G2" s="359"/>
      <c r="H2" s="360"/>
      <c r="I2" s="360"/>
      <c r="J2" s="360"/>
      <c r="K2" s="360"/>
      <c r="L2" s="359"/>
      <c r="M2" s="359"/>
      <c r="N2" s="359"/>
      <c r="O2" s="359"/>
      <c r="P2" s="359"/>
      <c r="Q2" s="359"/>
      <c r="R2" s="359"/>
      <c r="S2" s="359"/>
      <c r="T2" s="359"/>
      <c r="U2" s="359"/>
      <c r="V2" s="359"/>
      <c r="W2" s="359"/>
      <c r="X2" s="359"/>
      <c r="Y2" s="359"/>
      <c r="Z2" s="359"/>
      <c r="AA2" s="359"/>
      <c r="AB2" s="359"/>
      <c r="AC2" s="359"/>
      <c r="AD2" s="359"/>
      <c r="AE2" s="359"/>
      <c r="AF2" s="359"/>
      <c r="AG2" s="359"/>
      <c r="AH2" s="359"/>
      <c r="AI2" s="359"/>
      <c r="AJ2" s="359"/>
      <c r="AK2" s="359"/>
      <c r="AL2" s="359"/>
      <c r="AM2" s="359"/>
      <c r="AN2" s="359"/>
      <c r="AO2" s="359"/>
      <c r="AP2" s="359"/>
      <c r="AQ2" s="359"/>
      <c r="AR2" s="362" t="s">
        <v>9</v>
      </c>
      <c r="AS2" s="359"/>
      <c r="AT2" s="359"/>
      <c r="AU2" s="359"/>
      <c r="AV2" s="359"/>
      <c r="AW2" s="359"/>
      <c r="AX2" s="359"/>
      <c r="AY2" s="359"/>
      <c r="AZ2" s="359"/>
      <c r="BA2" s="359"/>
      <c r="BB2" s="359"/>
      <c r="BC2" s="359"/>
      <c r="BD2" s="359"/>
      <c r="BE2" s="359"/>
      <c r="BF2" s="359"/>
      <c r="BG2" s="359"/>
      <c r="BH2" s="359"/>
    </row>
    <row r="3" spans="1:60" s="11" customFormat="1" ht="18.75" x14ac:dyDescent="0.3">
      <c r="A3" s="363"/>
      <c r="B3" s="359"/>
      <c r="C3" s="359"/>
      <c r="D3" s="359"/>
      <c r="E3" s="359"/>
      <c r="F3" s="359"/>
      <c r="G3" s="359"/>
      <c r="H3" s="360"/>
      <c r="I3" s="360"/>
      <c r="J3" s="360"/>
      <c r="K3" s="360"/>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359"/>
      <c r="AP3" s="359"/>
      <c r="AQ3" s="359"/>
      <c r="AR3" s="362" t="s">
        <v>512</v>
      </c>
      <c r="AS3" s="359"/>
      <c r="AT3" s="359"/>
      <c r="AU3" s="359"/>
      <c r="AV3" s="359"/>
      <c r="AW3" s="359"/>
      <c r="AX3" s="359"/>
      <c r="AY3" s="359"/>
      <c r="AZ3" s="359"/>
      <c r="BA3" s="359"/>
      <c r="BB3" s="359"/>
      <c r="BC3" s="359"/>
      <c r="BD3" s="359"/>
      <c r="BE3" s="359"/>
      <c r="BF3" s="359"/>
      <c r="BG3" s="359"/>
      <c r="BH3" s="359"/>
    </row>
    <row r="4" spans="1:60" s="11" customFormat="1" ht="18.75" customHeight="1" x14ac:dyDescent="0.2">
      <c r="A4" s="363"/>
      <c r="B4" s="359"/>
      <c r="C4" s="359"/>
      <c r="D4" s="359"/>
      <c r="E4" s="359"/>
      <c r="F4" s="359"/>
      <c r="G4" s="359"/>
      <c r="H4" s="360"/>
      <c r="I4" s="360"/>
      <c r="J4" s="360"/>
      <c r="K4" s="360"/>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c r="AS4" s="359"/>
      <c r="AT4" s="359"/>
      <c r="AU4" s="359"/>
      <c r="AV4" s="359"/>
      <c r="AW4" s="359"/>
      <c r="AX4" s="359"/>
      <c r="AY4" s="359"/>
      <c r="AZ4" s="359"/>
      <c r="BA4" s="359"/>
      <c r="BB4" s="359"/>
      <c r="BC4" s="359"/>
      <c r="BD4" s="359"/>
      <c r="BE4" s="359"/>
      <c r="BF4" s="359"/>
      <c r="BG4" s="359"/>
      <c r="BH4" s="359"/>
    </row>
    <row r="5" spans="1:60" s="11" customFormat="1" ht="18.75" customHeight="1" x14ac:dyDescent="0.2">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359"/>
      <c r="AT5" s="359"/>
      <c r="AU5" s="359"/>
      <c r="AV5" s="359"/>
      <c r="AW5" s="359"/>
      <c r="AX5" s="359"/>
      <c r="AY5" s="359"/>
      <c r="AZ5" s="359"/>
      <c r="BA5" s="359"/>
      <c r="BB5" s="359"/>
      <c r="BC5" s="359"/>
      <c r="BD5" s="359"/>
      <c r="BE5" s="359"/>
      <c r="BF5" s="359"/>
      <c r="BG5" s="359"/>
      <c r="BH5" s="359"/>
    </row>
    <row r="6" spans="1:60" s="11" customFormat="1" ht="18.75" x14ac:dyDescent="0.3">
      <c r="A6" s="363"/>
      <c r="B6" s="359"/>
      <c r="C6" s="359"/>
      <c r="D6" s="359"/>
      <c r="E6" s="359"/>
      <c r="F6" s="359"/>
      <c r="G6" s="359"/>
      <c r="H6" s="359"/>
      <c r="I6" s="364"/>
      <c r="J6" s="364"/>
      <c r="K6" s="362"/>
      <c r="L6" s="359"/>
      <c r="M6" s="359"/>
      <c r="N6" s="359"/>
      <c r="O6" s="359"/>
      <c r="P6" s="359"/>
      <c r="Q6" s="359"/>
      <c r="R6" s="359"/>
      <c r="S6" s="359"/>
      <c r="T6" s="359"/>
      <c r="U6" s="359"/>
      <c r="V6" s="359"/>
      <c r="W6" s="359"/>
      <c r="X6" s="359"/>
      <c r="Y6" s="359"/>
      <c r="Z6" s="359"/>
      <c r="AA6" s="359"/>
      <c r="AB6" s="359"/>
      <c r="AC6" s="359"/>
      <c r="AD6" s="359"/>
      <c r="AE6" s="359"/>
      <c r="AF6" s="359"/>
      <c r="AG6" s="359"/>
      <c r="AH6" s="359"/>
      <c r="AI6" s="359"/>
      <c r="AJ6" s="359"/>
      <c r="AK6" s="359"/>
      <c r="AL6" s="359"/>
      <c r="AM6" s="359"/>
      <c r="AN6" s="359"/>
      <c r="AO6" s="359"/>
      <c r="AP6" s="359"/>
      <c r="AQ6" s="359"/>
      <c r="AR6" s="359"/>
      <c r="AS6" s="359"/>
      <c r="AT6" s="359"/>
      <c r="AU6" s="359"/>
      <c r="AV6" s="359"/>
      <c r="AW6" s="359"/>
      <c r="AX6" s="359"/>
      <c r="AY6" s="359"/>
      <c r="AZ6" s="359"/>
      <c r="BA6" s="359"/>
      <c r="BB6" s="359"/>
      <c r="BC6" s="359"/>
      <c r="BD6" s="359"/>
      <c r="BE6" s="359"/>
      <c r="BF6" s="359"/>
      <c r="BG6" s="359"/>
      <c r="BH6" s="359"/>
    </row>
    <row r="7" spans="1:60" s="11" customFormat="1" ht="18.75" x14ac:dyDescent="0.2">
      <c r="A7" s="431" t="s">
        <v>8</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359"/>
      <c r="AT7" s="359"/>
      <c r="AU7" s="359"/>
      <c r="AV7" s="359"/>
      <c r="AW7" s="359"/>
      <c r="AX7" s="359"/>
      <c r="AY7" s="359"/>
      <c r="AZ7" s="359"/>
      <c r="BA7" s="359"/>
      <c r="BB7" s="359"/>
      <c r="BC7" s="359"/>
      <c r="BD7" s="359"/>
      <c r="BE7" s="359"/>
      <c r="BF7" s="359"/>
      <c r="BG7" s="359"/>
      <c r="BH7" s="359"/>
    </row>
    <row r="8" spans="1:60" s="11" customFormat="1" ht="18.75" x14ac:dyDescent="0.2">
      <c r="A8" s="365"/>
      <c r="B8" s="365"/>
      <c r="C8" s="365"/>
      <c r="D8" s="365"/>
      <c r="E8" s="365"/>
      <c r="F8" s="365"/>
      <c r="G8" s="365"/>
      <c r="H8" s="365"/>
      <c r="I8" s="365"/>
      <c r="J8" s="365"/>
      <c r="K8" s="365"/>
      <c r="L8" s="366"/>
      <c r="M8" s="366"/>
      <c r="N8" s="366"/>
      <c r="O8" s="366"/>
      <c r="P8" s="366"/>
      <c r="Q8" s="366"/>
      <c r="R8" s="366"/>
      <c r="S8" s="366"/>
      <c r="T8" s="366"/>
      <c r="U8" s="366"/>
      <c r="V8" s="366"/>
      <c r="W8" s="366"/>
      <c r="X8" s="366"/>
      <c r="Y8" s="366"/>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c r="AX8" s="359"/>
      <c r="AY8" s="359"/>
      <c r="AZ8" s="359"/>
      <c r="BA8" s="359"/>
      <c r="BB8" s="359"/>
      <c r="BC8" s="359"/>
      <c r="BD8" s="359"/>
      <c r="BE8" s="359"/>
      <c r="BF8" s="359"/>
      <c r="BG8" s="359"/>
      <c r="BH8" s="359"/>
    </row>
    <row r="9" spans="1:60" s="11" customFormat="1" ht="18.75" customHeight="1"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359"/>
      <c r="AT9" s="359"/>
      <c r="AU9" s="359"/>
      <c r="AV9" s="359"/>
      <c r="AW9" s="359"/>
      <c r="AX9" s="359"/>
      <c r="AY9" s="359"/>
      <c r="AZ9" s="359"/>
      <c r="BA9" s="359"/>
      <c r="BB9" s="359"/>
      <c r="BC9" s="359"/>
      <c r="BD9" s="359"/>
      <c r="BE9" s="359"/>
      <c r="BF9" s="359"/>
      <c r="BG9" s="359"/>
      <c r="BH9" s="359"/>
    </row>
    <row r="10" spans="1:60" s="11" customFormat="1" ht="18.75" customHeight="1" x14ac:dyDescent="0.2">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359"/>
      <c r="AT10" s="359"/>
      <c r="AU10" s="359"/>
      <c r="AV10" s="359"/>
      <c r="AW10" s="359"/>
      <c r="AX10" s="359"/>
      <c r="AY10" s="359"/>
      <c r="AZ10" s="359"/>
      <c r="BA10" s="359"/>
      <c r="BB10" s="359"/>
      <c r="BC10" s="359"/>
      <c r="BD10" s="359"/>
      <c r="BE10" s="359"/>
      <c r="BF10" s="359"/>
      <c r="BG10" s="359"/>
      <c r="BH10" s="359"/>
    </row>
    <row r="11" spans="1:60" s="11" customFormat="1" ht="18.75" x14ac:dyDescent="0.2">
      <c r="A11" s="365"/>
      <c r="B11" s="365"/>
      <c r="C11" s="365"/>
      <c r="D11" s="365"/>
      <c r="E11" s="365"/>
      <c r="F11" s="365"/>
      <c r="G11" s="365"/>
      <c r="H11" s="365"/>
      <c r="I11" s="365"/>
      <c r="J11" s="365"/>
      <c r="K11" s="365"/>
      <c r="L11" s="366"/>
      <c r="M11" s="366"/>
      <c r="N11" s="366"/>
      <c r="O11" s="366"/>
      <c r="P11" s="366"/>
      <c r="Q11" s="366"/>
      <c r="R11" s="366"/>
      <c r="S11" s="366"/>
      <c r="T11" s="366"/>
      <c r="U11" s="366"/>
      <c r="V11" s="366"/>
      <c r="W11" s="366"/>
      <c r="X11" s="366"/>
      <c r="Y11" s="366"/>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c r="AX11" s="359"/>
      <c r="AY11" s="359"/>
      <c r="AZ11" s="359"/>
      <c r="BA11" s="359"/>
      <c r="BB11" s="359"/>
      <c r="BC11" s="359"/>
      <c r="BD11" s="359"/>
      <c r="BE11" s="359"/>
      <c r="BF11" s="359"/>
      <c r="BG11" s="359"/>
      <c r="BH11" s="359"/>
    </row>
    <row r="12" spans="1:60" s="11" customFormat="1" ht="18.75" customHeight="1" x14ac:dyDescent="0.2">
      <c r="A12" s="427" t="str">
        <f>'1. паспорт местоположение'!A12:C12</f>
        <v>N_NS3600.KL.0004</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359"/>
      <c r="AT12" s="359"/>
      <c r="AU12" s="359"/>
      <c r="AV12" s="359"/>
      <c r="AW12" s="359"/>
      <c r="AX12" s="359"/>
      <c r="AY12" s="359"/>
      <c r="AZ12" s="359"/>
      <c r="BA12" s="359"/>
      <c r="BB12" s="359"/>
      <c r="BC12" s="359"/>
      <c r="BD12" s="359"/>
      <c r="BE12" s="359"/>
      <c r="BF12" s="359"/>
      <c r="BG12" s="359"/>
      <c r="BH12" s="359"/>
    </row>
    <row r="13" spans="1:60" s="11" customFormat="1" ht="18.75" customHeight="1" x14ac:dyDescent="0.2">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359"/>
      <c r="AT13" s="359"/>
      <c r="AU13" s="359"/>
      <c r="AV13" s="359"/>
      <c r="AW13" s="359"/>
      <c r="AX13" s="359"/>
      <c r="AY13" s="359"/>
      <c r="AZ13" s="359"/>
      <c r="BA13" s="359"/>
      <c r="BB13" s="359"/>
      <c r="BC13" s="359"/>
      <c r="BD13" s="359"/>
      <c r="BE13" s="359"/>
      <c r="BF13" s="359"/>
      <c r="BG13" s="359"/>
      <c r="BH13" s="359"/>
    </row>
    <row r="14" spans="1:60" s="8"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c r="AW14" s="368"/>
      <c r="AX14" s="368"/>
      <c r="AY14" s="368"/>
      <c r="AZ14" s="368"/>
      <c r="BA14" s="368"/>
      <c r="BB14" s="368"/>
      <c r="BC14" s="368"/>
      <c r="BD14" s="368"/>
      <c r="BE14" s="368"/>
      <c r="BF14" s="368"/>
      <c r="BG14" s="368"/>
      <c r="BH14" s="368"/>
    </row>
    <row r="15" spans="1:60" s="2" customFormat="1" ht="12" x14ac:dyDescent="0.2">
      <c r="A15" s="427"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369"/>
      <c r="AT15" s="369"/>
      <c r="AU15" s="369"/>
      <c r="AV15" s="369"/>
      <c r="AW15" s="369"/>
      <c r="AX15" s="369"/>
      <c r="AY15" s="369"/>
      <c r="AZ15" s="369"/>
      <c r="BA15" s="369"/>
      <c r="BB15" s="369"/>
      <c r="BC15" s="369"/>
      <c r="BD15" s="369"/>
      <c r="BE15" s="369"/>
      <c r="BF15" s="369"/>
      <c r="BG15" s="369"/>
      <c r="BH15" s="369"/>
    </row>
    <row r="16" spans="1:60" s="2" customFormat="1" ht="15" customHeight="1" x14ac:dyDescent="0.2">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369"/>
      <c r="AT16" s="369"/>
      <c r="AU16" s="369"/>
      <c r="AV16" s="369"/>
      <c r="AW16" s="369"/>
      <c r="AX16" s="369"/>
      <c r="AY16" s="369"/>
      <c r="AZ16" s="369"/>
      <c r="BA16" s="369"/>
      <c r="BB16" s="369"/>
      <c r="BC16" s="369"/>
      <c r="BD16" s="369"/>
      <c r="BE16" s="369"/>
      <c r="BF16" s="369"/>
      <c r="BG16" s="369"/>
      <c r="BH16" s="369"/>
    </row>
    <row r="17" spans="1:60" s="2"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370"/>
      <c r="U17" s="370"/>
      <c r="V17" s="370"/>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c r="AW17" s="369"/>
      <c r="AX17" s="369"/>
      <c r="AY17" s="369"/>
      <c r="AZ17" s="369"/>
      <c r="BA17" s="369"/>
      <c r="BB17" s="369"/>
      <c r="BC17" s="369"/>
      <c r="BD17" s="369"/>
      <c r="BE17" s="369"/>
      <c r="BF17" s="369"/>
      <c r="BG17" s="369"/>
      <c r="BH17" s="369"/>
    </row>
    <row r="18" spans="1:60" s="2" customFormat="1" ht="15" customHeight="1" x14ac:dyDescent="0.2">
      <c r="A18" s="429" t="s">
        <v>513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369"/>
      <c r="AT18" s="369"/>
      <c r="AU18" s="369"/>
      <c r="AV18" s="369"/>
      <c r="AW18" s="369"/>
      <c r="AX18" s="369"/>
      <c r="AY18" s="369"/>
      <c r="AZ18" s="369"/>
      <c r="BA18" s="369"/>
      <c r="BB18" s="369"/>
      <c r="BC18" s="369"/>
      <c r="BD18" s="369"/>
      <c r="BE18" s="369"/>
      <c r="BF18" s="369"/>
      <c r="BG18" s="369"/>
      <c r="BH18" s="369"/>
    </row>
    <row r="19" spans="1:60" s="357" customFormat="1" ht="12.75" customHeight="1" x14ac:dyDescent="0.25"/>
    <row r="20" spans="1:60" s="357" customFormat="1" ht="12.75" customHeight="1" x14ac:dyDescent="0.25"/>
    <row r="21" spans="1:60" s="357" customFormat="1" ht="15.75" customHeight="1" x14ac:dyDescent="0.25"/>
    <row r="22" spans="1:60" s="357" customFormat="1" ht="15.75" customHeight="1" x14ac:dyDescent="0.25"/>
    <row r="23" spans="1:60" ht="27.75" customHeight="1" thickBot="1" x14ac:dyDescent="0.3">
      <c r="A23" s="286" t="s">
        <v>266</v>
      </c>
      <c r="B23" s="286"/>
      <c r="D23" s="287"/>
      <c r="E23" s="288"/>
      <c r="F23" s="288"/>
      <c r="G23" s="288"/>
      <c r="H23" s="288"/>
    </row>
    <row r="24" spans="1:60" x14ac:dyDescent="0.25">
      <c r="A24" s="293" t="s">
        <v>468</v>
      </c>
      <c r="B24" s="294">
        <v>3252856</v>
      </c>
      <c r="C24" s="295"/>
      <c r="D24" s="296" t="s">
        <v>265</v>
      </c>
      <c r="E24" s="297"/>
      <c r="F24" s="297"/>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M24" s="295"/>
      <c r="AN24" s="295"/>
      <c r="AO24" s="295"/>
      <c r="AP24" s="295"/>
      <c r="AQ24" s="295"/>
      <c r="AR24" s="295"/>
      <c r="AS24" s="295"/>
      <c r="AT24" s="295"/>
      <c r="AU24" s="295"/>
      <c r="AV24" s="295"/>
      <c r="AW24" s="295"/>
      <c r="AX24" s="295"/>
      <c r="AY24" s="295"/>
      <c r="AZ24" s="295"/>
      <c r="BA24" s="295"/>
      <c r="BB24" s="295"/>
      <c r="BC24" s="295"/>
      <c r="BD24" s="295"/>
      <c r="BE24" s="295"/>
      <c r="BF24" s="295"/>
      <c r="BG24" s="295"/>
    </row>
    <row r="25" spans="1:60" x14ac:dyDescent="0.25">
      <c r="A25" s="298" t="s">
        <v>264</v>
      </c>
      <c r="B25" s="299"/>
      <c r="C25" s="295"/>
      <c r="D25" s="433" t="s">
        <v>263</v>
      </c>
      <c r="E25" s="434"/>
      <c r="F25" s="300">
        <v>1.6563901784488575</v>
      </c>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M25" s="295"/>
      <c r="AN25" s="295"/>
      <c r="AO25" s="295"/>
      <c r="AP25" s="295"/>
      <c r="AQ25" s="295"/>
      <c r="AR25" s="295"/>
      <c r="AS25" s="295"/>
      <c r="AT25" s="295"/>
      <c r="AU25" s="295"/>
      <c r="AV25" s="295"/>
      <c r="AW25" s="295"/>
      <c r="AX25" s="295"/>
      <c r="AY25" s="295"/>
      <c r="AZ25" s="295"/>
      <c r="BA25" s="295"/>
      <c r="BB25" s="295"/>
      <c r="BC25" s="295"/>
      <c r="BD25" s="295"/>
      <c r="BE25" s="295"/>
      <c r="BF25" s="295"/>
      <c r="BG25" s="295"/>
    </row>
    <row r="26" spans="1:60" x14ac:dyDescent="0.25">
      <c r="A26" s="298" t="s">
        <v>262</v>
      </c>
      <c r="B26" s="299">
        <v>51</v>
      </c>
      <c r="C26" s="295"/>
      <c r="D26" s="433" t="s">
        <v>261</v>
      </c>
      <c r="E26" s="434"/>
      <c r="F26" s="300">
        <v>2.0299735689350356</v>
      </c>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c r="AW26" s="295"/>
      <c r="AX26" s="295"/>
      <c r="AY26" s="295"/>
      <c r="AZ26" s="295"/>
      <c r="BA26" s="295"/>
      <c r="BB26" s="295"/>
      <c r="BC26" s="295"/>
      <c r="BD26" s="295"/>
      <c r="BE26" s="295"/>
      <c r="BF26" s="295"/>
      <c r="BG26" s="295"/>
    </row>
    <row r="27" spans="1:60" ht="16.5" thickBot="1" x14ac:dyDescent="0.3">
      <c r="A27" s="301" t="s">
        <v>260</v>
      </c>
      <c r="B27" s="302">
        <v>1</v>
      </c>
      <c r="C27" s="295"/>
      <c r="D27" s="433" t="s">
        <v>470</v>
      </c>
      <c r="E27" s="434"/>
      <c r="F27" s="303">
        <v>6065023.1142294956</v>
      </c>
      <c r="G27" s="295"/>
      <c r="H27" s="295"/>
      <c r="I27" s="295"/>
      <c r="J27" s="295"/>
      <c r="K27" s="304"/>
      <c r="L27" s="295"/>
      <c r="M27" s="305"/>
      <c r="N27" s="30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c r="AW27" s="295"/>
      <c r="AX27" s="295"/>
      <c r="AY27" s="295"/>
      <c r="AZ27" s="295"/>
      <c r="BA27" s="295"/>
      <c r="BB27" s="295"/>
      <c r="BC27" s="295"/>
      <c r="BD27" s="295"/>
      <c r="BE27" s="295"/>
      <c r="BF27" s="295"/>
      <c r="BG27" s="295"/>
    </row>
    <row r="28" spans="1:60" x14ac:dyDescent="0.25">
      <c r="A28" s="293" t="s">
        <v>440</v>
      </c>
      <c r="B28" s="306">
        <v>0</v>
      </c>
      <c r="C28" s="295"/>
      <c r="D28" s="433" t="s">
        <v>471</v>
      </c>
      <c r="E28" s="434"/>
      <c r="F28" s="307" t="s">
        <v>510</v>
      </c>
      <c r="G28" s="295"/>
      <c r="H28" s="295"/>
      <c r="I28" s="295"/>
      <c r="J28" s="295"/>
      <c r="K28" s="304"/>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c r="AW28" s="295"/>
      <c r="AX28" s="295"/>
      <c r="AY28" s="295"/>
      <c r="AZ28" s="295"/>
      <c r="BA28" s="295"/>
      <c r="BB28" s="295"/>
      <c r="BC28" s="295"/>
      <c r="BD28" s="295"/>
      <c r="BE28" s="295"/>
      <c r="BF28" s="295"/>
      <c r="BG28" s="295"/>
    </row>
    <row r="29" spans="1:60" x14ac:dyDescent="0.25">
      <c r="A29" s="298" t="s">
        <v>469</v>
      </c>
      <c r="B29" s="308">
        <v>1</v>
      </c>
      <c r="C29" s="295"/>
      <c r="D29" s="295"/>
      <c r="E29" s="295"/>
      <c r="F29" s="295"/>
      <c r="G29" s="295"/>
      <c r="H29" s="295"/>
      <c r="I29" s="295"/>
      <c r="J29" s="295"/>
      <c r="K29" s="304"/>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295"/>
      <c r="AY29" s="295"/>
      <c r="AZ29" s="295"/>
      <c r="BA29" s="295"/>
      <c r="BB29" s="295"/>
      <c r="BC29" s="295"/>
      <c r="BD29" s="295"/>
      <c r="BE29" s="295"/>
      <c r="BF29" s="295"/>
      <c r="BG29" s="295"/>
    </row>
    <row r="30" spans="1:60" x14ac:dyDescent="0.25">
      <c r="A30" s="298" t="s">
        <v>441</v>
      </c>
      <c r="B30" s="308">
        <v>1</v>
      </c>
      <c r="C30" s="295"/>
      <c r="D30" s="295"/>
      <c r="E30" s="295"/>
      <c r="F30" s="295"/>
      <c r="G30" s="295"/>
      <c r="H30" s="295"/>
      <c r="I30" s="295"/>
      <c r="J30" s="295"/>
      <c r="K30" s="304"/>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c r="AZ30" s="295"/>
      <c r="BA30" s="295"/>
      <c r="BB30" s="295"/>
      <c r="BC30" s="295"/>
      <c r="BD30" s="295"/>
      <c r="BE30" s="295"/>
      <c r="BF30" s="295"/>
      <c r="BG30" s="295"/>
    </row>
    <row r="31" spans="1:60" x14ac:dyDescent="0.25">
      <c r="A31" s="298" t="s">
        <v>442</v>
      </c>
      <c r="B31" s="308">
        <v>0</v>
      </c>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c r="AL31" s="295"/>
      <c r="AM31" s="295"/>
      <c r="AN31" s="295"/>
      <c r="AO31" s="295"/>
      <c r="AP31" s="295"/>
      <c r="AQ31" s="295"/>
      <c r="AR31" s="295"/>
      <c r="AS31" s="295"/>
      <c r="AT31" s="295"/>
      <c r="AU31" s="295"/>
      <c r="AV31" s="295"/>
      <c r="AW31" s="295"/>
      <c r="AX31" s="295"/>
      <c r="AY31" s="295"/>
      <c r="AZ31" s="295"/>
      <c r="BA31" s="295"/>
      <c r="BB31" s="295"/>
      <c r="BC31" s="295"/>
      <c r="BD31" s="295"/>
      <c r="BE31" s="295"/>
      <c r="BF31" s="295"/>
      <c r="BG31" s="295"/>
    </row>
    <row r="32" spans="1:60" x14ac:dyDescent="0.25">
      <c r="A32" s="298" t="s">
        <v>443</v>
      </c>
      <c r="B32" s="308">
        <v>1</v>
      </c>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5"/>
      <c r="AL32" s="295"/>
      <c r="AM32" s="295"/>
      <c r="AN32" s="295"/>
      <c r="AO32" s="295"/>
      <c r="AP32" s="295"/>
      <c r="AQ32" s="295"/>
      <c r="AR32" s="295"/>
      <c r="AS32" s="295"/>
      <c r="AT32" s="295"/>
      <c r="AU32" s="295"/>
      <c r="AV32" s="295"/>
      <c r="AW32" s="295"/>
      <c r="AX32" s="295"/>
      <c r="AY32" s="295"/>
      <c r="AZ32" s="295"/>
      <c r="BA32" s="295"/>
      <c r="BB32" s="295"/>
      <c r="BC32" s="295"/>
      <c r="BD32" s="295"/>
      <c r="BE32" s="295"/>
      <c r="BF32" s="295"/>
      <c r="BG32" s="295"/>
    </row>
    <row r="33" spans="1:59" x14ac:dyDescent="0.25">
      <c r="A33" s="298" t="s">
        <v>444</v>
      </c>
      <c r="B33" s="308">
        <v>1</v>
      </c>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5"/>
      <c r="AL33" s="295"/>
      <c r="AM33" s="295"/>
      <c r="AN33" s="295"/>
      <c r="AO33" s="295"/>
      <c r="AP33" s="295"/>
      <c r="AQ33" s="295"/>
      <c r="AR33" s="295"/>
      <c r="AS33" s="295"/>
      <c r="AT33" s="295"/>
      <c r="AU33" s="295"/>
      <c r="AV33" s="295"/>
      <c r="AW33" s="295"/>
      <c r="AX33" s="295"/>
      <c r="AY33" s="295"/>
      <c r="AZ33" s="295"/>
      <c r="BA33" s="295"/>
      <c r="BB33" s="295"/>
      <c r="BC33" s="295"/>
      <c r="BD33" s="295"/>
      <c r="BE33" s="295"/>
      <c r="BF33" s="295"/>
      <c r="BG33" s="295"/>
    </row>
    <row r="34" spans="1:59" x14ac:dyDescent="0.25">
      <c r="A34" s="309" t="s">
        <v>472</v>
      </c>
      <c r="B34" s="310">
        <v>2.1999999999999999E-2</v>
      </c>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5"/>
      <c r="AL34" s="295"/>
      <c r="AM34" s="295"/>
      <c r="AN34" s="295"/>
      <c r="AO34" s="295"/>
      <c r="AP34" s="295"/>
      <c r="AQ34" s="295"/>
      <c r="AR34" s="295"/>
      <c r="AS34" s="295"/>
      <c r="AT34" s="295"/>
      <c r="AU34" s="295"/>
      <c r="AV34" s="295"/>
      <c r="AW34" s="295"/>
      <c r="AX34" s="295"/>
      <c r="AY34" s="295"/>
      <c r="AZ34" s="295"/>
      <c r="BA34" s="295"/>
      <c r="BB34" s="295"/>
      <c r="BC34" s="295"/>
      <c r="BD34" s="295"/>
      <c r="BE34" s="295"/>
      <c r="BF34" s="295"/>
      <c r="BG34" s="295"/>
    </row>
    <row r="35" spans="1:59" ht="16.5" thickBot="1" x14ac:dyDescent="0.3">
      <c r="A35" s="301" t="s">
        <v>245</v>
      </c>
      <c r="B35" s="311">
        <v>0.2</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5"/>
      <c r="AL35" s="295"/>
      <c r="AM35" s="295"/>
      <c r="AN35" s="295"/>
      <c r="AO35" s="295"/>
      <c r="AP35" s="295"/>
      <c r="AQ35" s="295"/>
      <c r="AR35" s="295"/>
      <c r="AS35" s="295"/>
      <c r="AT35" s="295"/>
      <c r="AU35" s="295"/>
      <c r="AV35" s="295"/>
      <c r="AW35" s="295"/>
      <c r="AX35" s="295"/>
      <c r="AY35" s="295"/>
      <c r="AZ35" s="295"/>
      <c r="BA35" s="295"/>
      <c r="BB35" s="295"/>
      <c r="BC35" s="295"/>
      <c r="BD35" s="295"/>
      <c r="BE35" s="295"/>
      <c r="BF35" s="295"/>
      <c r="BG35" s="295"/>
    </row>
    <row r="36" spans="1:59" x14ac:dyDescent="0.25">
      <c r="A36" s="293" t="s">
        <v>473</v>
      </c>
      <c r="B36" s="306">
        <v>0</v>
      </c>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5"/>
      <c r="AL36" s="295"/>
      <c r="AM36" s="295"/>
      <c r="AN36" s="295"/>
      <c r="AO36" s="295"/>
      <c r="AP36" s="295"/>
      <c r="AQ36" s="295"/>
      <c r="AR36" s="295"/>
      <c r="AS36" s="295"/>
      <c r="AT36" s="295"/>
      <c r="AU36" s="295"/>
      <c r="AV36" s="295"/>
      <c r="AW36" s="295"/>
      <c r="AX36" s="295"/>
      <c r="AY36" s="295"/>
      <c r="AZ36" s="295"/>
      <c r="BA36" s="295"/>
      <c r="BB36" s="295"/>
      <c r="BC36" s="295"/>
      <c r="BD36" s="295"/>
      <c r="BE36" s="295"/>
      <c r="BF36" s="295"/>
      <c r="BG36" s="295"/>
    </row>
    <row r="37" spans="1:59" x14ac:dyDescent="0.25">
      <c r="A37" s="298" t="s">
        <v>445</v>
      </c>
      <c r="B37" s="312"/>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5"/>
      <c r="AL37" s="295"/>
      <c r="AM37" s="295"/>
      <c r="AN37" s="295"/>
      <c r="AO37" s="295"/>
      <c r="AP37" s="295"/>
      <c r="AQ37" s="295"/>
      <c r="AR37" s="295"/>
      <c r="AS37" s="295"/>
      <c r="AT37" s="295"/>
      <c r="AU37" s="295"/>
      <c r="AV37" s="295"/>
      <c r="AW37" s="295"/>
      <c r="AX37" s="295"/>
      <c r="AY37" s="295"/>
      <c r="AZ37" s="295"/>
      <c r="BA37" s="295"/>
      <c r="BB37" s="295"/>
      <c r="BC37" s="295"/>
      <c r="BD37" s="295"/>
      <c r="BE37" s="295"/>
      <c r="BF37" s="295"/>
      <c r="BG37" s="295"/>
    </row>
    <row r="38" spans="1:59" x14ac:dyDescent="0.25">
      <c r="A38" s="309" t="s">
        <v>446</v>
      </c>
      <c r="B38" s="313">
        <v>0</v>
      </c>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5"/>
      <c r="AL38" s="295"/>
      <c r="AM38" s="295"/>
      <c r="AN38" s="295"/>
      <c r="AO38" s="295"/>
      <c r="AP38" s="295"/>
      <c r="AQ38" s="295"/>
      <c r="AR38" s="295"/>
      <c r="AS38" s="295"/>
      <c r="AT38" s="295"/>
      <c r="AU38" s="295"/>
      <c r="AV38" s="295"/>
      <c r="AW38" s="295"/>
      <c r="AX38" s="295"/>
      <c r="AY38" s="295"/>
      <c r="AZ38" s="295"/>
      <c r="BA38" s="295"/>
      <c r="BB38" s="295"/>
      <c r="BC38" s="295"/>
      <c r="BD38" s="295"/>
      <c r="BE38" s="295"/>
      <c r="BF38" s="295"/>
      <c r="BG38" s="295"/>
    </row>
    <row r="39" spans="1:59" x14ac:dyDescent="0.25">
      <c r="A39" s="309"/>
      <c r="B39" s="313"/>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5"/>
      <c r="AL39" s="295"/>
      <c r="AM39" s="295"/>
      <c r="AN39" s="295"/>
      <c r="AO39" s="295"/>
      <c r="AP39" s="295"/>
      <c r="AQ39" s="295"/>
      <c r="AR39" s="295"/>
      <c r="AS39" s="295"/>
      <c r="AT39" s="295"/>
      <c r="AU39" s="295"/>
      <c r="AV39" s="295"/>
      <c r="AW39" s="295"/>
      <c r="AX39" s="295"/>
      <c r="AY39" s="295"/>
      <c r="AZ39" s="295"/>
      <c r="BA39" s="295"/>
      <c r="BB39" s="295"/>
      <c r="BC39" s="295"/>
      <c r="BD39" s="295"/>
      <c r="BE39" s="295"/>
      <c r="BF39" s="295"/>
      <c r="BG39" s="295"/>
    </row>
    <row r="40" spans="1:59" x14ac:dyDescent="0.25">
      <c r="A40" s="309" t="s">
        <v>447</v>
      </c>
      <c r="B40" s="314">
        <v>0</v>
      </c>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5"/>
      <c r="AL40" s="295"/>
      <c r="AM40" s="295"/>
      <c r="AN40" s="295"/>
      <c r="AO40" s="295"/>
      <c r="AP40" s="295"/>
      <c r="AQ40" s="295"/>
      <c r="AR40" s="295"/>
      <c r="AS40" s="295"/>
      <c r="AT40" s="295"/>
      <c r="AU40" s="295"/>
      <c r="AV40" s="295"/>
      <c r="AW40" s="295"/>
      <c r="AX40" s="295"/>
      <c r="AY40" s="295"/>
      <c r="AZ40" s="295"/>
      <c r="BA40" s="295"/>
      <c r="BB40" s="295"/>
      <c r="BC40" s="295"/>
      <c r="BD40" s="295"/>
      <c r="BE40" s="295"/>
      <c r="BF40" s="295"/>
      <c r="BG40" s="295"/>
    </row>
    <row r="41" spans="1:59" x14ac:dyDescent="0.25">
      <c r="A41" s="315" t="s">
        <v>259</v>
      </c>
      <c r="B41" s="316">
        <v>0</v>
      </c>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295"/>
      <c r="AY41" s="295"/>
      <c r="AZ41" s="295"/>
      <c r="BA41" s="295"/>
      <c r="BB41" s="295"/>
      <c r="BC41" s="295"/>
      <c r="BD41" s="295"/>
      <c r="BE41" s="295"/>
      <c r="BF41" s="295"/>
      <c r="BG41" s="295"/>
    </row>
    <row r="42" spans="1:59" x14ac:dyDescent="0.25">
      <c r="A42" s="315" t="s">
        <v>258</v>
      </c>
      <c r="B42" s="316">
        <v>0</v>
      </c>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317"/>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c r="AZ42" s="295"/>
      <c r="BA42" s="295"/>
      <c r="BB42" s="295"/>
      <c r="BC42" s="295"/>
      <c r="BD42" s="295"/>
      <c r="BE42" s="295"/>
      <c r="BF42" s="295"/>
      <c r="BG42" s="295"/>
    </row>
    <row r="43" spans="1:59" x14ac:dyDescent="0.25">
      <c r="A43" s="315" t="s">
        <v>257</v>
      </c>
      <c r="B43" s="316">
        <v>0.13500000000000001</v>
      </c>
      <c r="C43" s="295"/>
      <c r="D43" s="295"/>
      <c r="E43" s="295"/>
      <c r="F43" s="295"/>
      <c r="G43" s="295"/>
      <c r="H43" s="295"/>
      <c r="I43" s="295"/>
      <c r="J43" s="295"/>
      <c r="K43" s="295"/>
      <c r="L43" s="295"/>
      <c r="M43" s="295"/>
      <c r="N43" s="295"/>
      <c r="O43" s="295"/>
      <c r="P43" s="295"/>
      <c r="Q43" s="295"/>
      <c r="R43" s="295"/>
      <c r="S43" s="295"/>
      <c r="T43" s="295"/>
      <c r="U43" s="318"/>
      <c r="V43" s="318"/>
      <c r="W43" s="318"/>
      <c r="X43" s="318"/>
      <c r="Y43" s="318"/>
      <c r="Z43" s="318"/>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c r="AZ43" s="295"/>
      <c r="BA43" s="295"/>
      <c r="BB43" s="295"/>
      <c r="BC43" s="295"/>
      <c r="BD43" s="295"/>
      <c r="BE43" s="295"/>
      <c r="BF43" s="295"/>
      <c r="BG43" s="295"/>
    </row>
    <row r="44" spans="1:59" x14ac:dyDescent="0.25">
      <c r="A44" s="315" t="s">
        <v>256</v>
      </c>
      <c r="B44" s="316">
        <v>1</v>
      </c>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5"/>
      <c r="AL44" s="295"/>
      <c r="AM44" s="295"/>
      <c r="AN44" s="295"/>
      <c r="AO44" s="295"/>
      <c r="AP44" s="295"/>
      <c r="AQ44" s="295"/>
      <c r="AR44" s="295"/>
      <c r="AS44" s="295"/>
      <c r="AT44" s="295"/>
      <c r="AU44" s="295"/>
      <c r="AV44" s="295"/>
      <c r="AW44" s="295"/>
      <c r="AX44" s="295"/>
      <c r="AY44" s="295"/>
      <c r="AZ44" s="295"/>
      <c r="BA44" s="295"/>
      <c r="BB44" s="295"/>
      <c r="BC44" s="295"/>
      <c r="BD44" s="295"/>
      <c r="BE44" s="295"/>
      <c r="BF44" s="295"/>
      <c r="BG44" s="295"/>
    </row>
    <row r="45" spans="1:59" ht="16.5" thickBot="1" x14ac:dyDescent="0.3">
      <c r="A45" s="319" t="s">
        <v>474</v>
      </c>
      <c r="B45" s="320">
        <v>0.13500000000000001</v>
      </c>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5"/>
      <c r="AL45" s="295"/>
      <c r="AM45" s="295"/>
      <c r="AN45" s="295"/>
      <c r="AO45" s="295"/>
      <c r="AP45" s="295"/>
      <c r="AQ45" s="295"/>
      <c r="AR45" s="295"/>
      <c r="AS45" s="295"/>
      <c r="AT45" s="295"/>
      <c r="AU45" s="295"/>
      <c r="AV45" s="295"/>
      <c r="AW45" s="295"/>
      <c r="AX45" s="295"/>
      <c r="AY45" s="295"/>
      <c r="AZ45" s="295"/>
      <c r="BA45" s="295"/>
      <c r="BB45" s="295"/>
      <c r="BC45" s="295"/>
      <c r="BD45" s="295"/>
      <c r="BE45" s="295"/>
      <c r="BF45" s="295"/>
      <c r="BG45" s="295"/>
    </row>
    <row r="46" spans="1:59" x14ac:dyDescent="0.25">
      <c r="A46" s="321" t="s">
        <v>255</v>
      </c>
      <c r="B46" s="322">
        <v>2023</v>
      </c>
      <c r="C46" s="323">
        <v>2024</v>
      </c>
      <c r="D46" s="323">
        <v>2025</v>
      </c>
      <c r="E46" s="323">
        <v>2026</v>
      </c>
      <c r="F46" s="323">
        <v>2027</v>
      </c>
      <c r="G46" s="323">
        <v>2028</v>
      </c>
      <c r="H46" s="323">
        <v>2029</v>
      </c>
      <c r="I46" s="323">
        <v>2030</v>
      </c>
      <c r="J46" s="323">
        <v>2031</v>
      </c>
      <c r="K46" s="323">
        <v>2032</v>
      </c>
      <c r="L46" s="323">
        <v>2033</v>
      </c>
      <c r="M46" s="323">
        <v>2034</v>
      </c>
      <c r="N46" s="323">
        <v>2035</v>
      </c>
      <c r="O46" s="323">
        <v>2036</v>
      </c>
      <c r="P46" s="323">
        <v>2037</v>
      </c>
      <c r="Q46" s="323">
        <v>2038</v>
      </c>
      <c r="R46" s="323">
        <v>2039</v>
      </c>
      <c r="S46" s="323">
        <v>2040</v>
      </c>
      <c r="T46" s="323">
        <v>2041</v>
      </c>
      <c r="U46" s="323">
        <v>2042</v>
      </c>
      <c r="V46" s="323">
        <v>2043</v>
      </c>
      <c r="W46" s="323">
        <v>2044</v>
      </c>
      <c r="X46" s="323">
        <v>2045</v>
      </c>
      <c r="Y46" s="323">
        <v>2046</v>
      </c>
      <c r="Z46" s="323">
        <v>2047</v>
      </c>
      <c r="AA46" s="323">
        <v>2048</v>
      </c>
      <c r="AB46" s="323">
        <v>2049</v>
      </c>
      <c r="AC46" s="323">
        <v>2050</v>
      </c>
      <c r="AD46" s="323">
        <v>2051</v>
      </c>
      <c r="AE46" s="323">
        <v>2052</v>
      </c>
      <c r="AF46" s="323">
        <v>2053</v>
      </c>
      <c r="AG46" s="323">
        <v>2054</v>
      </c>
      <c r="AH46" s="323">
        <v>2055</v>
      </c>
      <c r="AI46" s="323">
        <v>2056</v>
      </c>
      <c r="AJ46" s="323">
        <v>2057</v>
      </c>
      <c r="AK46" s="323">
        <v>2058</v>
      </c>
      <c r="AL46" s="323">
        <v>2059</v>
      </c>
      <c r="AM46" s="323">
        <v>2060</v>
      </c>
      <c r="AN46" s="323">
        <v>2061</v>
      </c>
      <c r="AO46" s="323">
        <v>2062</v>
      </c>
      <c r="AP46" s="323">
        <v>2063</v>
      </c>
      <c r="AQ46" s="323">
        <v>2064</v>
      </c>
      <c r="AR46" s="323">
        <v>2065</v>
      </c>
      <c r="AS46" s="323">
        <v>2066</v>
      </c>
      <c r="AT46" s="323">
        <v>2067</v>
      </c>
      <c r="AU46" s="323">
        <v>2068</v>
      </c>
      <c r="AV46" s="323">
        <v>2069</v>
      </c>
      <c r="AW46" s="323">
        <v>2070</v>
      </c>
      <c r="AX46" s="323">
        <v>2071</v>
      </c>
      <c r="AY46" s="323">
        <v>2072</v>
      </c>
      <c r="AZ46" s="323">
        <v>2073</v>
      </c>
      <c r="BA46" s="323">
        <v>2074</v>
      </c>
      <c r="BB46" s="323" t="s">
        <v>473</v>
      </c>
      <c r="BC46" s="323" t="s">
        <v>473</v>
      </c>
      <c r="BD46" s="323" t="s">
        <v>473</v>
      </c>
      <c r="BE46" s="323" t="s">
        <v>473</v>
      </c>
      <c r="BF46" s="323" t="s">
        <v>473</v>
      </c>
      <c r="BG46" s="323" t="s">
        <v>473</v>
      </c>
    </row>
    <row r="47" spans="1:59" outlineLevel="1" x14ac:dyDescent="0.25">
      <c r="A47" s="324" t="s">
        <v>254</v>
      </c>
      <c r="B47" s="325">
        <v>0.06</v>
      </c>
      <c r="C47" s="325">
        <v>4.7E-2</v>
      </c>
      <c r="D47" s="325">
        <v>0.04</v>
      </c>
      <c r="E47" s="325">
        <v>0.04</v>
      </c>
      <c r="F47" s="325">
        <v>0.04</v>
      </c>
      <c r="G47" s="325">
        <v>0.04</v>
      </c>
      <c r="H47" s="325">
        <v>0.04</v>
      </c>
      <c r="I47" s="325">
        <v>0.04</v>
      </c>
      <c r="J47" s="325">
        <v>0.04</v>
      </c>
      <c r="K47" s="325">
        <v>0.04</v>
      </c>
      <c r="L47" s="325">
        <v>0.04</v>
      </c>
      <c r="M47" s="325">
        <v>0.04</v>
      </c>
      <c r="N47" s="325">
        <v>0.04</v>
      </c>
      <c r="O47" s="325">
        <v>0.04</v>
      </c>
      <c r="P47" s="325">
        <v>0.04</v>
      </c>
      <c r="Q47" s="325">
        <v>0.04</v>
      </c>
      <c r="R47" s="325">
        <v>0.04</v>
      </c>
      <c r="S47" s="325">
        <v>0.04</v>
      </c>
      <c r="T47" s="325">
        <v>0.04</v>
      </c>
      <c r="U47" s="325">
        <v>0.04</v>
      </c>
      <c r="V47" s="325">
        <v>0.04</v>
      </c>
      <c r="W47" s="325">
        <v>0.04</v>
      </c>
      <c r="X47" s="325">
        <v>0.04</v>
      </c>
      <c r="Y47" s="325">
        <v>0.04</v>
      </c>
      <c r="Z47" s="325">
        <v>0.04</v>
      </c>
      <c r="AA47" s="325">
        <v>0.04</v>
      </c>
      <c r="AB47" s="325">
        <v>0.04</v>
      </c>
      <c r="AC47" s="325">
        <v>0.04</v>
      </c>
      <c r="AD47" s="325">
        <v>0.04</v>
      </c>
      <c r="AE47" s="325">
        <v>0.04</v>
      </c>
      <c r="AF47" s="325">
        <v>0.04</v>
      </c>
      <c r="AG47" s="325">
        <v>0.04</v>
      </c>
      <c r="AH47" s="325">
        <v>0.04</v>
      </c>
      <c r="AI47" s="325">
        <v>0.04</v>
      </c>
      <c r="AJ47" s="325">
        <v>0.04</v>
      </c>
      <c r="AK47" s="325">
        <v>0.04</v>
      </c>
      <c r="AL47" s="325">
        <v>0.04</v>
      </c>
      <c r="AM47" s="325">
        <v>0.04</v>
      </c>
      <c r="AN47" s="325">
        <v>0.04</v>
      </c>
      <c r="AO47" s="325">
        <v>0.04</v>
      </c>
      <c r="AP47" s="325">
        <v>0.04</v>
      </c>
      <c r="AQ47" s="325">
        <v>0.04</v>
      </c>
      <c r="AR47" s="325">
        <v>0.04</v>
      </c>
      <c r="AS47" s="325">
        <v>0.04</v>
      </c>
      <c r="AT47" s="325">
        <v>0.04</v>
      </c>
      <c r="AU47" s="325">
        <v>0.04</v>
      </c>
      <c r="AV47" s="325">
        <v>0.04</v>
      </c>
      <c r="AW47" s="325">
        <v>0.04</v>
      </c>
      <c r="AX47" s="325">
        <v>0.04</v>
      </c>
      <c r="AY47" s="325">
        <v>0.04</v>
      </c>
      <c r="AZ47" s="325">
        <v>0.04</v>
      </c>
      <c r="BA47" s="325">
        <v>0.04</v>
      </c>
      <c r="BB47" s="325">
        <v>0.04</v>
      </c>
      <c r="BC47" s="325">
        <v>0.04</v>
      </c>
      <c r="BD47" s="325">
        <v>0.04</v>
      </c>
      <c r="BE47" s="325">
        <v>0.04</v>
      </c>
      <c r="BF47" s="325">
        <v>0.04</v>
      </c>
      <c r="BG47" s="325">
        <v>0.04</v>
      </c>
    </row>
    <row r="48" spans="1:59" outlineLevel="1" x14ac:dyDescent="0.25">
      <c r="A48" s="324" t="s">
        <v>253</v>
      </c>
      <c r="B48" s="325">
        <v>0.06</v>
      </c>
      <c r="C48" s="325">
        <v>0.10982000000000003</v>
      </c>
      <c r="D48" s="325">
        <v>0.15421280000000004</v>
      </c>
      <c r="E48" s="325">
        <v>0.20038131199999998</v>
      </c>
      <c r="F48" s="325">
        <v>0.24839656447999992</v>
      </c>
      <c r="G48" s="325">
        <v>0.29833242705920004</v>
      </c>
      <c r="H48" s="325">
        <v>0.35026572414156809</v>
      </c>
      <c r="I48" s="325">
        <v>0.40427635310723087</v>
      </c>
      <c r="J48" s="325">
        <v>0.46044740723152011</v>
      </c>
      <c r="K48" s="325">
        <v>0.51886530352078086</v>
      </c>
      <c r="L48" s="325">
        <v>0.5796199156616122</v>
      </c>
      <c r="M48" s="325">
        <v>0.64280471228807667</v>
      </c>
      <c r="N48" s="325">
        <v>0.70851690077959972</v>
      </c>
      <c r="O48" s="325">
        <v>0.77685757681078371</v>
      </c>
      <c r="P48" s="325">
        <v>0.84793187988321517</v>
      </c>
      <c r="Q48" s="325">
        <v>0.92184915507854392</v>
      </c>
      <c r="R48" s="325">
        <v>0.99872312128168583</v>
      </c>
      <c r="S48" s="325">
        <v>1.0786720461329535</v>
      </c>
      <c r="T48" s="325">
        <v>1.1618189279782718</v>
      </c>
      <c r="U48" s="325">
        <v>1.2482916850974028</v>
      </c>
      <c r="V48" s="325">
        <v>1.338223352501299</v>
      </c>
      <c r="W48" s="325">
        <v>1.431752286601351</v>
      </c>
      <c r="X48" s="325">
        <v>1.5290223780654051</v>
      </c>
      <c r="Y48" s="325">
        <v>1.6301832731880213</v>
      </c>
      <c r="Z48" s="325">
        <v>1.7353906041155422</v>
      </c>
      <c r="AA48" s="325">
        <v>1.8448062282801638</v>
      </c>
      <c r="AB48" s="325">
        <v>1.9585984774113703</v>
      </c>
      <c r="AC48" s="325">
        <v>2.0769424165078254</v>
      </c>
      <c r="AD48" s="325">
        <v>2.2000201131681387</v>
      </c>
      <c r="AE48" s="325">
        <v>2.3280209176948645</v>
      </c>
      <c r="AF48" s="325">
        <v>2.461141754402659</v>
      </c>
      <c r="AG48" s="325">
        <v>2.5995874245787656</v>
      </c>
      <c r="AH48" s="325">
        <v>2.7435709215619162</v>
      </c>
      <c r="AI48" s="325">
        <v>2.8933137584243931</v>
      </c>
      <c r="AJ48" s="325">
        <v>3.0490463087613691</v>
      </c>
      <c r="AK48" s="325">
        <v>3.211008161111824</v>
      </c>
      <c r="AL48" s="325">
        <v>3.3794484875562967</v>
      </c>
      <c r="AM48" s="325">
        <v>3.5546264270585484</v>
      </c>
      <c r="AN48" s="325">
        <v>3.7368114841408904</v>
      </c>
      <c r="AO48" s="325">
        <v>3.926283943506526</v>
      </c>
      <c r="AP48" s="325">
        <v>4.1233353012467875</v>
      </c>
      <c r="AQ48" s="325">
        <v>4.3282687132966595</v>
      </c>
      <c r="AR48" s="325">
        <v>4.5413994618285258</v>
      </c>
      <c r="AS48" s="325">
        <v>4.7630554403016667</v>
      </c>
      <c r="AT48" s="325">
        <v>4.9935776579137334</v>
      </c>
      <c r="AU48" s="325">
        <v>5.2333207642302826</v>
      </c>
      <c r="AV48" s="325">
        <v>5.4826535947994941</v>
      </c>
      <c r="AW48" s="325">
        <v>5.7419597385914738</v>
      </c>
      <c r="AX48" s="325">
        <v>6.0116381281351332</v>
      </c>
      <c r="AY48" s="325">
        <v>6.292103653260539</v>
      </c>
      <c r="AZ48" s="325">
        <v>6.5837877993909606</v>
      </c>
      <c r="BA48" s="325">
        <v>6.8871393113665995</v>
      </c>
      <c r="BB48" s="325">
        <v>7.2026248838212634</v>
      </c>
      <c r="BC48" s="325">
        <v>7.530729879174114</v>
      </c>
      <c r="BD48" s="325">
        <v>7.8719590743410794</v>
      </c>
      <c r="BE48" s="325">
        <v>8.2268374373147228</v>
      </c>
      <c r="BF48" s="325">
        <v>8.5959109348073124</v>
      </c>
      <c r="BG48" s="325">
        <v>8.9797473721996059</v>
      </c>
    </row>
    <row r="49" spans="1:59" s="285" customFormat="1" ht="16.5" thickBot="1" x14ac:dyDescent="0.3">
      <c r="A49" s="326" t="s">
        <v>475</v>
      </c>
      <c r="B49" s="327">
        <v>1308393.8499999999</v>
      </c>
      <c r="C49" s="327">
        <v>1711258.9534417056</v>
      </c>
      <c r="D49" s="327">
        <v>1762597.2126999258</v>
      </c>
      <c r="E49" s="327">
        <v>1815475.2125111893</v>
      </c>
      <c r="F49" s="327">
        <v>1869939.4681617005</v>
      </c>
      <c r="G49" s="327">
        <v>1926037.6499043503</v>
      </c>
      <c r="H49" s="327">
        <v>1983818.7772039254</v>
      </c>
      <c r="I49" s="327">
        <v>2043333.3415141751</v>
      </c>
      <c r="J49" s="327">
        <v>2104633.3411840508</v>
      </c>
      <c r="K49" s="327">
        <v>2167772.3390127253</v>
      </c>
      <c r="L49" s="327">
        <v>2232805.5093400748</v>
      </c>
      <c r="M49" s="327">
        <v>2294539.0133149005</v>
      </c>
      <c r="N49" s="327">
        <v>2363375.182043842</v>
      </c>
      <c r="O49" s="327">
        <v>2434276.4399065087</v>
      </c>
      <c r="P49" s="327">
        <v>2507304.7313287924</v>
      </c>
      <c r="Q49" s="327">
        <v>2582523.8748347545</v>
      </c>
      <c r="R49" s="327">
        <v>2659999.5891482756</v>
      </c>
      <c r="S49" s="327">
        <v>2739799.5767183169</v>
      </c>
      <c r="T49" s="327">
        <v>2821993.5654815589</v>
      </c>
      <c r="U49" s="327">
        <v>2906653.3715063455</v>
      </c>
      <c r="V49" s="327">
        <v>2993852.9720772998</v>
      </c>
      <c r="W49" s="327">
        <v>3076612.1133177495</v>
      </c>
      <c r="X49" s="327">
        <v>3168910.478540217</v>
      </c>
      <c r="Y49" s="327">
        <v>3263977.7922193338</v>
      </c>
      <c r="Z49" s="327">
        <v>3361897.1280692667</v>
      </c>
      <c r="AA49" s="327">
        <v>3462754.0442030332</v>
      </c>
      <c r="AB49" s="327">
        <v>3566636.6664666333</v>
      </c>
      <c r="AC49" s="327">
        <v>3673635.7665648004</v>
      </c>
      <c r="AD49" s="327">
        <v>3783844.8401867501</v>
      </c>
      <c r="AE49" s="327">
        <v>3897360.1851319335</v>
      </c>
      <c r="AF49" s="327">
        <v>4014280.9898525495</v>
      </c>
      <c r="AG49" s="327">
        <v>4134709.4219960673</v>
      </c>
      <c r="AH49" s="327">
        <v>4258750.7065309668</v>
      </c>
      <c r="AI49" s="327">
        <v>4386513.2299144175</v>
      </c>
      <c r="AJ49" s="327">
        <v>4518108.6286347825</v>
      </c>
      <c r="AK49" s="327">
        <v>4653651.8881709157</v>
      </c>
      <c r="AL49" s="327">
        <v>4793261.4471598165</v>
      </c>
      <c r="AM49" s="327">
        <v>4937059.2911475329</v>
      </c>
      <c r="AN49" s="327">
        <v>5085171.0723819844</v>
      </c>
      <c r="AO49" s="327">
        <v>5237726.2035638494</v>
      </c>
      <c r="AP49" s="327">
        <v>5394857.988056167</v>
      </c>
      <c r="AQ49" s="327">
        <v>5556703.7292603655</v>
      </c>
      <c r="AR49" s="327">
        <v>5723404.8399923341</v>
      </c>
      <c r="AS49" s="327">
        <v>5895106.9831087496</v>
      </c>
      <c r="AT49" s="327">
        <v>6071960.1912999153</v>
      </c>
      <c r="AU49" s="327">
        <v>6254118.997299334</v>
      </c>
      <c r="AV49" s="327">
        <v>6441742.5693016658</v>
      </c>
      <c r="AW49" s="327">
        <v>6634994.8463807162</v>
      </c>
      <c r="AX49" s="327">
        <v>6834044.6895325333</v>
      </c>
      <c r="AY49" s="327">
        <v>7039066.0327185327</v>
      </c>
      <c r="AZ49" s="327">
        <v>7250238.0130750835</v>
      </c>
      <c r="BA49" s="327">
        <v>7467745.1532069175</v>
      </c>
      <c r="BB49" s="327" t="s">
        <v>473</v>
      </c>
      <c r="BC49" s="327" t="s">
        <v>473</v>
      </c>
      <c r="BD49" s="327" t="s">
        <v>473</v>
      </c>
      <c r="BE49" s="327" t="s">
        <v>473</v>
      </c>
      <c r="BF49" s="327" t="s">
        <v>473</v>
      </c>
      <c r="BG49" s="327" t="s">
        <v>473</v>
      </c>
    </row>
    <row r="50" spans="1:59" x14ac:dyDescent="0.25">
      <c r="A50" s="328" t="s">
        <v>476</v>
      </c>
      <c r="B50" s="329">
        <v>1308.3938499999999</v>
      </c>
      <c r="C50" s="329">
        <v>1711.2589534417054</v>
      </c>
      <c r="D50" s="329">
        <v>1762.5972126999256</v>
      </c>
      <c r="E50" s="329">
        <v>1815.4752125111893</v>
      </c>
      <c r="F50" s="329">
        <v>1869.9394681617005</v>
      </c>
      <c r="G50" s="329">
        <v>1926.0376499043502</v>
      </c>
      <c r="H50" s="329">
        <v>1983.8187772039255</v>
      </c>
      <c r="I50" s="329">
        <v>2043.3333415141751</v>
      </c>
      <c r="J50" s="329">
        <v>2104.6333411840506</v>
      </c>
      <c r="K50" s="329">
        <v>2167.7723390127253</v>
      </c>
      <c r="L50" s="329">
        <v>2232.8055093400749</v>
      </c>
      <c r="M50" s="329">
        <v>2294.5390133149003</v>
      </c>
      <c r="N50" s="329">
        <v>2363.375182043842</v>
      </c>
      <c r="O50" s="329">
        <v>2434.2764399065086</v>
      </c>
      <c r="P50" s="329">
        <v>2507.3047313287925</v>
      </c>
      <c r="Q50" s="329">
        <v>2582.5238748347547</v>
      </c>
      <c r="R50" s="329">
        <v>2659.9995891482754</v>
      </c>
      <c r="S50" s="329">
        <v>2739.799576718317</v>
      </c>
      <c r="T50" s="329">
        <v>2821.993565481559</v>
      </c>
      <c r="U50" s="329">
        <v>2906.6533715063456</v>
      </c>
      <c r="V50" s="329">
        <v>2993.8529720772999</v>
      </c>
      <c r="W50" s="329">
        <v>3076.6121133177494</v>
      </c>
      <c r="X50" s="329">
        <v>3168.9104785402169</v>
      </c>
      <c r="Y50" s="329">
        <v>3263.9777922193339</v>
      </c>
      <c r="Z50" s="329">
        <v>3361.8971280692667</v>
      </c>
      <c r="AA50" s="329">
        <v>3462.7540442030331</v>
      </c>
      <c r="AB50" s="329">
        <v>3566.6366664666334</v>
      </c>
      <c r="AC50" s="329">
        <v>3673.6357665648002</v>
      </c>
      <c r="AD50" s="329">
        <v>3783.8448401867499</v>
      </c>
      <c r="AE50" s="329">
        <v>3897.3601851319336</v>
      </c>
      <c r="AF50" s="329">
        <v>4014.2809898525493</v>
      </c>
      <c r="AG50" s="329">
        <v>4134.7094219960672</v>
      </c>
      <c r="AH50" s="329">
        <v>4258.7507065309665</v>
      </c>
      <c r="AI50" s="329">
        <v>4386.513229914417</v>
      </c>
      <c r="AJ50" s="329">
        <v>4518.1086286347827</v>
      </c>
      <c r="AK50" s="329">
        <v>4653.6518881709153</v>
      </c>
      <c r="AL50" s="329">
        <v>4793.2614471598163</v>
      </c>
      <c r="AM50" s="329">
        <v>4937.0592911475333</v>
      </c>
      <c r="AN50" s="329">
        <v>5085.1710723819842</v>
      </c>
      <c r="AO50" s="329">
        <v>5237.7262035638496</v>
      </c>
      <c r="AP50" s="329">
        <v>5394.8579880561674</v>
      </c>
      <c r="AQ50" s="329">
        <v>5556.7037292603654</v>
      </c>
      <c r="AR50" s="329">
        <v>5723.404839992334</v>
      </c>
      <c r="AS50" s="329">
        <v>5895.1069831087498</v>
      </c>
      <c r="AT50" s="329">
        <v>6071.9601912999151</v>
      </c>
      <c r="AU50" s="329">
        <v>6254.1189972993343</v>
      </c>
      <c r="AV50" s="329">
        <v>6441.7425693016658</v>
      </c>
      <c r="AW50" s="329">
        <v>6634.9948463807159</v>
      </c>
      <c r="AX50" s="329">
        <v>6834.0446895325331</v>
      </c>
      <c r="AY50" s="329">
        <v>7039.0660327185324</v>
      </c>
      <c r="AZ50" s="329">
        <v>7250.2380130750835</v>
      </c>
      <c r="BA50" s="329">
        <v>7467.7451532069172</v>
      </c>
      <c r="BB50" s="329" t="s">
        <v>473</v>
      </c>
      <c r="BC50" s="329" t="s">
        <v>473</v>
      </c>
      <c r="BD50" s="329" t="s">
        <v>473</v>
      </c>
      <c r="BE50" s="329" t="s">
        <v>473</v>
      </c>
      <c r="BF50" s="329" t="s">
        <v>473</v>
      </c>
      <c r="BG50" s="329" t="s">
        <v>473</v>
      </c>
    </row>
    <row r="51" spans="1:59" x14ac:dyDescent="0.25">
      <c r="A51" s="330" t="s">
        <v>477</v>
      </c>
      <c r="B51" s="331"/>
      <c r="C51" s="331">
        <v>0</v>
      </c>
      <c r="D51" s="331">
        <v>0</v>
      </c>
      <c r="E51" s="331">
        <v>0</v>
      </c>
      <c r="F51" s="331">
        <v>0</v>
      </c>
      <c r="G51" s="331">
        <v>0</v>
      </c>
      <c r="H51" s="331">
        <v>0</v>
      </c>
      <c r="I51" s="331">
        <v>0</v>
      </c>
      <c r="J51" s="331">
        <v>0</v>
      </c>
      <c r="K51" s="331">
        <v>0</v>
      </c>
      <c r="L51" s="331">
        <v>0</v>
      </c>
      <c r="M51" s="331">
        <v>0</v>
      </c>
      <c r="N51" s="331">
        <v>0</v>
      </c>
      <c r="O51" s="331">
        <v>0</v>
      </c>
      <c r="P51" s="331">
        <v>0</v>
      </c>
      <c r="Q51" s="331">
        <v>0</v>
      </c>
      <c r="R51" s="331">
        <v>0</v>
      </c>
      <c r="S51" s="331">
        <v>0</v>
      </c>
      <c r="T51" s="331">
        <v>0</v>
      </c>
      <c r="U51" s="331">
        <v>0</v>
      </c>
      <c r="V51" s="331">
        <v>0</v>
      </c>
      <c r="W51" s="331">
        <v>0</v>
      </c>
      <c r="X51" s="331">
        <v>0</v>
      </c>
      <c r="Y51" s="331">
        <v>0</v>
      </c>
      <c r="Z51" s="331">
        <v>0</v>
      </c>
      <c r="AA51" s="331">
        <v>0</v>
      </c>
      <c r="AB51" s="331">
        <v>0</v>
      </c>
      <c r="AC51" s="331">
        <v>0</v>
      </c>
      <c r="AD51" s="331">
        <v>0</v>
      </c>
      <c r="AE51" s="331">
        <v>0</v>
      </c>
      <c r="AF51" s="331">
        <v>0</v>
      </c>
      <c r="AG51" s="331">
        <v>0</v>
      </c>
      <c r="AH51" s="331">
        <v>0</v>
      </c>
      <c r="AI51" s="331">
        <v>0</v>
      </c>
      <c r="AJ51" s="331">
        <v>0</v>
      </c>
      <c r="AK51" s="331">
        <v>0</v>
      </c>
      <c r="AL51" s="331">
        <v>0</v>
      </c>
      <c r="AM51" s="331">
        <v>0</v>
      </c>
      <c r="AN51" s="331">
        <v>0</v>
      </c>
      <c r="AO51" s="331">
        <v>0</v>
      </c>
      <c r="AP51" s="331">
        <v>0</v>
      </c>
      <c r="AQ51" s="331">
        <v>0</v>
      </c>
      <c r="AR51" s="331">
        <v>0</v>
      </c>
      <c r="AS51" s="331">
        <v>0</v>
      </c>
      <c r="AT51" s="331">
        <v>0</v>
      </c>
      <c r="AU51" s="331">
        <v>0</v>
      </c>
      <c r="AV51" s="331">
        <v>0</v>
      </c>
      <c r="AW51" s="331">
        <v>0</v>
      </c>
      <c r="AX51" s="331">
        <v>0</v>
      </c>
      <c r="AY51" s="331">
        <v>0</v>
      </c>
      <c r="AZ51" s="331">
        <v>0</v>
      </c>
      <c r="BA51" s="331">
        <v>0</v>
      </c>
      <c r="BB51" s="331" t="s">
        <v>473</v>
      </c>
      <c r="BC51" s="331" t="s">
        <v>473</v>
      </c>
      <c r="BD51" s="331" t="s">
        <v>473</v>
      </c>
      <c r="BE51" s="331" t="s">
        <v>473</v>
      </c>
      <c r="BF51" s="331" t="s">
        <v>473</v>
      </c>
      <c r="BG51" s="331" t="s">
        <v>473</v>
      </c>
    </row>
    <row r="52" spans="1:59" x14ac:dyDescent="0.25">
      <c r="A52" s="330" t="s">
        <v>478</v>
      </c>
      <c r="B52" s="332">
        <v>0</v>
      </c>
      <c r="C52" s="332">
        <v>0</v>
      </c>
      <c r="D52" s="332">
        <v>0</v>
      </c>
      <c r="E52" s="332">
        <v>0</v>
      </c>
      <c r="F52" s="332">
        <v>0</v>
      </c>
      <c r="G52" s="332">
        <v>0</v>
      </c>
      <c r="H52" s="332">
        <v>0</v>
      </c>
      <c r="I52" s="332">
        <v>0</v>
      </c>
      <c r="J52" s="332">
        <v>0</v>
      </c>
      <c r="K52" s="332">
        <v>0</v>
      </c>
      <c r="L52" s="332">
        <v>0</v>
      </c>
      <c r="M52" s="332">
        <v>0</v>
      </c>
      <c r="N52" s="332">
        <v>0</v>
      </c>
      <c r="O52" s="332">
        <v>0</v>
      </c>
      <c r="P52" s="332">
        <v>0</v>
      </c>
      <c r="Q52" s="332">
        <v>0</v>
      </c>
      <c r="R52" s="332">
        <v>0</v>
      </c>
      <c r="S52" s="332">
        <v>0</v>
      </c>
      <c r="T52" s="332">
        <v>0</v>
      </c>
      <c r="U52" s="332">
        <v>0</v>
      </c>
      <c r="V52" s="332">
        <v>0</v>
      </c>
      <c r="W52" s="332">
        <v>0</v>
      </c>
      <c r="X52" s="332">
        <v>0</v>
      </c>
      <c r="Y52" s="332">
        <v>0</v>
      </c>
      <c r="Z52" s="332">
        <v>0</v>
      </c>
      <c r="AA52" s="332">
        <v>0</v>
      </c>
      <c r="AB52" s="332">
        <v>0</v>
      </c>
      <c r="AC52" s="332">
        <v>0</v>
      </c>
      <c r="AD52" s="332">
        <v>0</v>
      </c>
      <c r="AE52" s="332">
        <v>0</v>
      </c>
      <c r="AF52" s="332">
        <v>0</v>
      </c>
      <c r="AG52" s="332">
        <v>0</v>
      </c>
      <c r="AH52" s="332">
        <v>0</v>
      </c>
      <c r="AI52" s="332">
        <v>0</v>
      </c>
      <c r="AJ52" s="332">
        <v>0</v>
      </c>
      <c r="AK52" s="332">
        <v>0</v>
      </c>
      <c r="AL52" s="332">
        <v>0</v>
      </c>
      <c r="AM52" s="332">
        <v>0</v>
      </c>
      <c r="AN52" s="332">
        <v>0</v>
      </c>
      <c r="AO52" s="332">
        <v>0</v>
      </c>
      <c r="AP52" s="332">
        <v>0</v>
      </c>
      <c r="AQ52" s="332">
        <v>0</v>
      </c>
      <c r="AR52" s="332">
        <v>0</v>
      </c>
      <c r="AS52" s="332">
        <v>0</v>
      </c>
      <c r="AT52" s="332">
        <v>0</v>
      </c>
      <c r="AU52" s="332">
        <v>0</v>
      </c>
      <c r="AV52" s="332">
        <v>0</v>
      </c>
      <c r="AW52" s="332">
        <v>0</v>
      </c>
      <c r="AX52" s="332">
        <v>0</v>
      </c>
      <c r="AY52" s="332">
        <v>0</v>
      </c>
      <c r="AZ52" s="332">
        <v>0</v>
      </c>
      <c r="BA52" s="332">
        <v>0</v>
      </c>
      <c r="BB52" s="332" t="s">
        <v>473</v>
      </c>
      <c r="BC52" s="332" t="s">
        <v>473</v>
      </c>
      <c r="BD52" s="332" t="s">
        <v>473</v>
      </c>
      <c r="BE52" s="332" t="s">
        <v>473</v>
      </c>
      <c r="BF52" s="332" t="s">
        <v>473</v>
      </c>
      <c r="BG52" s="332" t="s">
        <v>473</v>
      </c>
    </row>
    <row r="53" spans="1:59" ht="15.75" hidden="1" customHeight="1" x14ac:dyDescent="0.25">
      <c r="A53" s="330" t="s">
        <v>488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330"/>
      <c r="AM53" s="330"/>
      <c r="AN53" s="330"/>
      <c r="AO53" s="330"/>
      <c r="AP53" s="330"/>
      <c r="AQ53" s="330"/>
      <c r="AR53" s="330"/>
      <c r="AS53" s="330"/>
      <c r="AT53" s="330"/>
      <c r="AU53" s="330"/>
      <c r="AV53" s="330"/>
      <c r="AW53" s="330"/>
      <c r="AX53" s="330"/>
      <c r="AY53" s="330"/>
      <c r="AZ53" s="330"/>
      <c r="BA53" s="330"/>
      <c r="BB53" s="330"/>
      <c r="BC53" s="330"/>
      <c r="BD53" s="330"/>
      <c r="BE53" s="330"/>
      <c r="BF53" s="330"/>
      <c r="BG53" s="330"/>
    </row>
    <row r="54" spans="1:59" ht="15.75" hidden="1" customHeight="1" x14ac:dyDescent="0.25">
      <c r="A54" s="295"/>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c r="AM54" s="295"/>
      <c r="AN54" s="295"/>
      <c r="AO54" s="295"/>
      <c r="AP54" s="295"/>
      <c r="AQ54" s="295"/>
      <c r="AR54" s="295"/>
      <c r="AS54" s="295"/>
      <c r="AT54" s="295"/>
      <c r="AU54" s="295"/>
      <c r="AV54" s="295"/>
      <c r="AW54" s="295"/>
      <c r="AX54" s="295"/>
      <c r="AY54" s="295"/>
      <c r="AZ54" s="295"/>
      <c r="BA54" s="295"/>
      <c r="BB54" s="295"/>
      <c r="BC54" s="295"/>
      <c r="BD54" s="295"/>
      <c r="BE54" s="295"/>
      <c r="BF54" s="295"/>
      <c r="BG54" s="295"/>
    </row>
    <row r="55" spans="1:59" ht="15.75" hidden="1" customHeight="1"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5"/>
      <c r="AL55" s="295"/>
      <c r="AM55" s="295"/>
      <c r="AN55" s="295"/>
      <c r="AO55" s="295"/>
      <c r="AP55" s="295"/>
      <c r="AQ55" s="295"/>
      <c r="AR55" s="295"/>
      <c r="AS55" s="295"/>
      <c r="AT55" s="295"/>
      <c r="AU55" s="295"/>
      <c r="AV55" s="295"/>
      <c r="AW55" s="295"/>
      <c r="AX55" s="295"/>
      <c r="AY55" s="295"/>
      <c r="AZ55" s="295"/>
      <c r="BA55" s="295"/>
      <c r="BB55" s="295"/>
      <c r="BC55" s="295"/>
      <c r="BD55" s="295"/>
      <c r="BE55" s="295"/>
      <c r="BF55" s="295"/>
      <c r="BG55" s="295"/>
    </row>
    <row r="56" spans="1:59" ht="15.75" hidden="1" customHeight="1"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295"/>
      <c r="AV56" s="295"/>
      <c r="AW56" s="295"/>
      <c r="AX56" s="295"/>
      <c r="AY56" s="295"/>
      <c r="AZ56" s="295"/>
      <c r="BA56" s="295"/>
      <c r="BB56" s="295"/>
      <c r="BC56" s="295"/>
      <c r="BD56" s="295"/>
      <c r="BE56" s="295"/>
      <c r="BF56" s="295"/>
      <c r="BG56" s="295"/>
    </row>
    <row r="57" spans="1:59" ht="15.75" hidden="1" customHeight="1"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95"/>
      <c r="AN57" s="295"/>
      <c r="AO57" s="295"/>
      <c r="AP57" s="295"/>
      <c r="AQ57" s="295"/>
      <c r="AR57" s="295"/>
      <c r="AS57" s="295"/>
      <c r="AT57" s="295"/>
      <c r="AU57" s="295"/>
      <c r="AV57" s="295"/>
      <c r="AW57" s="295"/>
      <c r="AX57" s="295"/>
      <c r="AY57" s="295"/>
      <c r="AZ57" s="295"/>
      <c r="BA57" s="295"/>
      <c r="BB57" s="295"/>
      <c r="BC57" s="295"/>
      <c r="BD57" s="295"/>
      <c r="BE57" s="295"/>
      <c r="BF57" s="295"/>
      <c r="BG57" s="295"/>
    </row>
    <row r="58" spans="1:59" ht="15.75" hidden="1" customHeight="1"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5"/>
      <c r="AL58" s="295"/>
      <c r="AM58" s="295"/>
      <c r="AN58" s="295"/>
      <c r="AO58" s="295"/>
      <c r="AP58" s="295"/>
      <c r="AQ58" s="295"/>
      <c r="AR58" s="295"/>
      <c r="AS58" s="295"/>
      <c r="AT58" s="295"/>
      <c r="AU58" s="295"/>
      <c r="AV58" s="295"/>
      <c r="AW58" s="295"/>
      <c r="AX58" s="295"/>
      <c r="AY58" s="295"/>
      <c r="AZ58" s="295"/>
      <c r="BA58" s="295"/>
      <c r="BB58" s="295"/>
      <c r="BC58" s="295"/>
      <c r="BD58" s="295"/>
      <c r="BE58" s="295"/>
      <c r="BF58" s="295"/>
      <c r="BG58" s="295"/>
    </row>
    <row r="59" spans="1:59" ht="15.75" hidden="1" customHeight="1"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5"/>
      <c r="AL59" s="295"/>
      <c r="AM59" s="295"/>
      <c r="AN59" s="295"/>
      <c r="AO59" s="295"/>
      <c r="AP59" s="295"/>
      <c r="AQ59" s="295"/>
      <c r="AR59" s="295"/>
      <c r="AS59" s="295"/>
      <c r="AT59" s="295"/>
      <c r="AU59" s="295"/>
      <c r="AV59" s="295"/>
      <c r="AW59" s="295"/>
      <c r="AX59" s="295"/>
      <c r="AY59" s="295"/>
      <c r="AZ59" s="295"/>
      <c r="BA59" s="295"/>
      <c r="BB59" s="295"/>
      <c r="BC59" s="295"/>
      <c r="BD59" s="295"/>
      <c r="BE59" s="295"/>
      <c r="BF59" s="295"/>
      <c r="BG59" s="295"/>
    </row>
    <row r="60" spans="1:59"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5"/>
      <c r="AL60" s="295"/>
      <c r="AM60" s="295"/>
      <c r="AN60" s="295"/>
      <c r="AO60" s="295"/>
      <c r="AP60" s="295"/>
      <c r="AQ60" s="295"/>
      <c r="AR60" s="295"/>
      <c r="AS60" s="295"/>
      <c r="AT60" s="295"/>
      <c r="AU60" s="295"/>
      <c r="AV60" s="295"/>
      <c r="AW60" s="295"/>
      <c r="AX60" s="295"/>
      <c r="AY60" s="295"/>
      <c r="AZ60" s="295"/>
      <c r="BA60" s="295"/>
      <c r="BB60" s="295"/>
      <c r="BC60" s="295"/>
      <c r="BD60" s="295"/>
      <c r="BE60" s="295"/>
      <c r="BF60" s="295"/>
      <c r="BG60" s="295"/>
    </row>
    <row r="61" spans="1:59" ht="16.5" thickBot="1" x14ac:dyDescent="0.3">
      <c r="A61" s="333"/>
      <c r="B61" s="334"/>
      <c r="C61" s="334"/>
      <c r="D61" s="334"/>
      <c r="E61" s="334"/>
      <c r="F61" s="334"/>
      <c r="G61" s="334"/>
      <c r="H61" s="334"/>
      <c r="I61" s="334"/>
      <c r="J61" s="334"/>
      <c r="K61" s="334"/>
      <c r="L61" s="335"/>
      <c r="M61" s="335"/>
      <c r="N61" s="335"/>
      <c r="O61" s="335"/>
      <c r="P61" s="335"/>
      <c r="Q61" s="335"/>
      <c r="R61" s="335"/>
      <c r="S61" s="335"/>
      <c r="T61" s="335"/>
      <c r="U61" s="335"/>
      <c r="V61" s="335"/>
      <c r="W61" s="295"/>
      <c r="X61" s="295"/>
      <c r="Y61" s="295"/>
      <c r="Z61" s="295"/>
      <c r="AA61" s="295"/>
      <c r="AB61" s="295"/>
      <c r="AC61" s="295"/>
      <c r="AD61" s="295"/>
      <c r="AE61" s="295"/>
      <c r="AF61" s="295"/>
      <c r="AG61" s="295"/>
      <c r="AH61" s="295"/>
      <c r="AI61" s="295"/>
      <c r="AJ61" s="295"/>
      <c r="AK61" s="295"/>
      <c r="AL61" s="295"/>
      <c r="AM61" s="295"/>
      <c r="AN61" s="295"/>
      <c r="AO61" s="295"/>
      <c r="AP61" s="295"/>
      <c r="AQ61" s="295"/>
      <c r="AR61" s="295"/>
      <c r="AS61" s="295"/>
      <c r="AT61" s="295"/>
      <c r="AU61" s="295"/>
      <c r="AV61" s="295"/>
      <c r="AW61" s="295"/>
      <c r="AX61" s="295"/>
      <c r="AY61" s="295"/>
      <c r="AZ61" s="295"/>
      <c r="BA61" s="295"/>
      <c r="BB61" s="295"/>
      <c r="BC61" s="295"/>
      <c r="BD61" s="295"/>
      <c r="BE61" s="295"/>
      <c r="BF61" s="295"/>
      <c r="BG61" s="295"/>
    </row>
    <row r="62" spans="1:59" s="289" customFormat="1" x14ac:dyDescent="0.25">
      <c r="A62" s="336" t="s">
        <v>479</v>
      </c>
      <c r="B62" s="322">
        <v>2023</v>
      </c>
      <c r="C62" s="322">
        <v>2024</v>
      </c>
      <c r="D62" s="322">
        <v>2025</v>
      </c>
      <c r="E62" s="322">
        <v>2026</v>
      </c>
      <c r="F62" s="322">
        <v>2027</v>
      </c>
      <c r="G62" s="322">
        <v>2028</v>
      </c>
      <c r="H62" s="322">
        <v>2029</v>
      </c>
      <c r="I62" s="322">
        <v>2030</v>
      </c>
      <c r="J62" s="322">
        <v>2031</v>
      </c>
      <c r="K62" s="322">
        <v>2032</v>
      </c>
      <c r="L62" s="322">
        <v>2033</v>
      </c>
      <c r="M62" s="322">
        <v>2034</v>
      </c>
      <c r="N62" s="322">
        <v>2035</v>
      </c>
      <c r="O62" s="322">
        <v>2036</v>
      </c>
      <c r="P62" s="322">
        <v>2037</v>
      </c>
      <c r="Q62" s="322">
        <v>2038</v>
      </c>
      <c r="R62" s="322">
        <v>2039</v>
      </c>
      <c r="S62" s="322">
        <v>2040</v>
      </c>
      <c r="T62" s="322">
        <v>2041</v>
      </c>
      <c r="U62" s="322">
        <v>2042</v>
      </c>
      <c r="V62" s="322">
        <v>2043</v>
      </c>
      <c r="W62" s="322">
        <v>2044</v>
      </c>
      <c r="X62" s="322">
        <v>2045</v>
      </c>
      <c r="Y62" s="322">
        <v>2046</v>
      </c>
      <c r="Z62" s="322">
        <v>2047</v>
      </c>
      <c r="AA62" s="322">
        <v>2048</v>
      </c>
      <c r="AB62" s="322">
        <v>2049</v>
      </c>
      <c r="AC62" s="322">
        <v>2050</v>
      </c>
      <c r="AD62" s="322">
        <v>2051</v>
      </c>
      <c r="AE62" s="322">
        <v>2052</v>
      </c>
      <c r="AF62" s="322">
        <v>2053</v>
      </c>
      <c r="AG62" s="322">
        <v>2054</v>
      </c>
      <c r="AH62" s="322">
        <v>2055</v>
      </c>
      <c r="AI62" s="322">
        <v>2056</v>
      </c>
      <c r="AJ62" s="322">
        <v>2057</v>
      </c>
      <c r="AK62" s="322">
        <v>2058</v>
      </c>
      <c r="AL62" s="322">
        <v>2059</v>
      </c>
      <c r="AM62" s="322">
        <v>2060</v>
      </c>
      <c r="AN62" s="322">
        <v>2061</v>
      </c>
      <c r="AO62" s="322">
        <v>2062</v>
      </c>
      <c r="AP62" s="322">
        <v>2063</v>
      </c>
      <c r="AQ62" s="322">
        <v>2064</v>
      </c>
      <c r="AR62" s="322">
        <v>2065</v>
      </c>
      <c r="AS62" s="322">
        <v>2066</v>
      </c>
      <c r="AT62" s="322">
        <v>2067</v>
      </c>
      <c r="AU62" s="322">
        <v>2068</v>
      </c>
      <c r="AV62" s="322">
        <v>2069</v>
      </c>
      <c r="AW62" s="322">
        <v>2070</v>
      </c>
      <c r="AX62" s="322">
        <v>2071</v>
      </c>
      <c r="AY62" s="322">
        <v>2072</v>
      </c>
      <c r="AZ62" s="322">
        <v>2073</v>
      </c>
      <c r="BA62" s="322">
        <v>2074</v>
      </c>
      <c r="BB62" s="322" t="s">
        <v>473</v>
      </c>
      <c r="BC62" s="322" t="s">
        <v>473</v>
      </c>
      <c r="BD62" s="322" t="s">
        <v>473</v>
      </c>
      <c r="BE62" s="322" t="s">
        <v>473</v>
      </c>
      <c r="BF62" s="322" t="s">
        <v>473</v>
      </c>
      <c r="BG62" s="322" t="s">
        <v>473</v>
      </c>
    </row>
    <row r="63" spans="1:59" s="285" customFormat="1" ht="14.25" x14ac:dyDescent="0.25">
      <c r="A63" s="337" t="s">
        <v>252</v>
      </c>
      <c r="B63" s="338">
        <v>1308393.8499999999</v>
      </c>
      <c r="C63" s="338">
        <v>1711258.9534417056</v>
      </c>
      <c r="D63" s="338">
        <v>1762597.2126999258</v>
      </c>
      <c r="E63" s="338">
        <v>1815475.2125111893</v>
      </c>
      <c r="F63" s="338">
        <v>1869939.4681617005</v>
      </c>
      <c r="G63" s="338">
        <v>1926037.6499043503</v>
      </c>
      <c r="H63" s="338">
        <v>1983818.7772039254</v>
      </c>
      <c r="I63" s="338">
        <v>2043333.3415141751</v>
      </c>
      <c r="J63" s="338">
        <v>2104633.3411840508</v>
      </c>
      <c r="K63" s="338">
        <v>2167772.3390127253</v>
      </c>
      <c r="L63" s="338">
        <v>2232805.5093400748</v>
      </c>
      <c r="M63" s="338">
        <v>2294539.0133149005</v>
      </c>
      <c r="N63" s="338">
        <v>2363375.182043842</v>
      </c>
      <c r="O63" s="338">
        <v>2434276.4399065087</v>
      </c>
      <c r="P63" s="338">
        <v>2507304.7313287924</v>
      </c>
      <c r="Q63" s="338">
        <v>2582523.8748347545</v>
      </c>
      <c r="R63" s="338">
        <v>2659999.5891482756</v>
      </c>
      <c r="S63" s="338">
        <v>2739799.5767183169</v>
      </c>
      <c r="T63" s="338">
        <v>2821993.5654815589</v>
      </c>
      <c r="U63" s="338">
        <v>2906653.3715063455</v>
      </c>
      <c r="V63" s="338">
        <v>2993852.9720772998</v>
      </c>
      <c r="W63" s="338">
        <v>3076612.1133177495</v>
      </c>
      <c r="X63" s="338">
        <v>3168910.478540217</v>
      </c>
      <c r="Y63" s="338">
        <v>3263977.7922193338</v>
      </c>
      <c r="Z63" s="338">
        <v>3361897.1280692667</v>
      </c>
      <c r="AA63" s="338">
        <v>3462754.0442030332</v>
      </c>
      <c r="AB63" s="338">
        <v>3566636.6664666333</v>
      </c>
      <c r="AC63" s="338">
        <v>3673635.7665648004</v>
      </c>
      <c r="AD63" s="338">
        <v>3783844.8401867501</v>
      </c>
      <c r="AE63" s="338">
        <v>3897360.1851319335</v>
      </c>
      <c r="AF63" s="338">
        <v>4014280.9898525495</v>
      </c>
      <c r="AG63" s="338">
        <v>4134709.4219960673</v>
      </c>
      <c r="AH63" s="338">
        <v>4258750.7065309668</v>
      </c>
      <c r="AI63" s="338">
        <v>4386513.2299144175</v>
      </c>
      <c r="AJ63" s="338">
        <v>4518108.6286347825</v>
      </c>
      <c r="AK63" s="338">
        <v>4653651.8881709157</v>
      </c>
      <c r="AL63" s="338">
        <v>4793261.4471598165</v>
      </c>
      <c r="AM63" s="338">
        <v>4937059.2911475329</v>
      </c>
      <c r="AN63" s="338">
        <v>5085171.0723819844</v>
      </c>
      <c r="AO63" s="338">
        <v>5237726.2035638494</v>
      </c>
      <c r="AP63" s="338">
        <v>5394857.988056167</v>
      </c>
      <c r="AQ63" s="338">
        <v>5556703.7292603655</v>
      </c>
      <c r="AR63" s="338">
        <v>5723404.8399923341</v>
      </c>
      <c r="AS63" s="338">
        <v>5895106.9831087496</v>
      </c>
      <c r="AT63" s="338">
        <v>6071960.1912999153</v>
      </c>
      <c r="AU63" s="338">
        <v>6254118.997299334</v>
      </c>
      <c r="AV63" s="338">
        <v>6441742.5693016658</v>
      </c>
      <c r="AW63" s="338">
        <v>6634994.8463807162</v>
      </c>
      <c r="AX63" s="338">
        <v>6834044.6895325333</v>
      </c>
      <c r="AY63" s="338">
        <v>7039066.0327185327</v>
      </c>
      <c r="AZ63" s="338">
        <v>7250238.0130750835</v>
      </c>
      <c r="BA63" s="338">
        <v>7467745.1532069175</v>
      </c>
      <c r="BB63" s="338" t="s">
        <v>473</v>
      </c>
      <c r="BC63" s="338" t="s">
        <v>473</v>
      </c>
      <c r="BD63" s="338" t="s">
        <v>473</v>
      </c>
      <c r="BE63" s="338" t="s">
        <v>473</v>
      </c>
      <c r="BF63" s="338" t="s">
        <v>473</v>
      </c>
      <c r="BG63" s="338" t="s">
        <v>473</v>
      </c>
    </row>
    <row r="64" spans="1:59" x14ac:dyDescent="0.25">
      <c r="A64" s="339" t="s">
        <v>251</v>
      </c>
      <c r="B64" s="340">
        <v>0</v>
      </c>
      <c r="C64" s="340">
        <v>-70861.235607843133</v>
      </c>
      <c r="D64" s="340">
        <v>-70159.639215686271</v>
      </c>
      <c r="E64" s="340">
        <v>-69458.042823529409</v>
      </c>
      <c r="F64" s="340">
        <v>-68756.446431372533</v>
      </c>
      <c r="G64" s="340">
        <v>-68054.850039215686</v>
      </c>
      <c r="H64" s="340">
        <v>-67353.253647058824</v>
      </c>
      <c r="I64" s="340">
        <v>-66651.657254901947</v>
      </c>
      <c r="J64" s="340">
        <v>-65950.0608627451</v>
      </c>
      <c r="K64" s="340">
        <v>-65248.464470588238</v>
      </c>
      <c r="L64" s="340">
        <v>-64546.868078431369</v>
      </c>
      <c r="M64" s="340">
        <v>-63845.271686274507</v>
      </c>
      <c r="N64" s="340">
        <v>-63143.675294117646</v>
      </c>
      <c r="O64" s="340">
        <v>-62442.078901960776</v>
      </c>
      <c r="P64" s="340">
        <v>-61740.482509803922</v>
      </c>
      <c r="Q64" s="340">
        <v>-61038.886117647053</v>
      </c>
      <c r="R64" s="340">
        <v>-60337.289725490191</v>
      </c>
      <c r="S64" s="340">
        <v>-59635.693333333322</v>
      </c>
      <c r="T64" s="340">
        <v>-58934.096941176467</v>
      </c>
      <c r="U64" s="340">
        <v>-58232.500549019605</v>
      </c>
      <c r="V64" s="340">
        <v>-57530.904156862736</v>
      </c>
      <c r="W64" s="340">
        <v>-56829.307764705867</v>
      </c>
      <c r="X64" s="340">
        <v>-56127.711372549005</v>
      </c>
      <c r="Y64" s="340">
        <v>-55426.114980392151</v>
      </c>
      <c r="Z64" s="340">
        <v>-54724.518588235282</v>
      </c>
      <c r="AA64" s="340">
        <v>-54022.922196078413</v>
      </c>
      <c r="AB64" s="340">
        <v>-53321.325803921551</v>
      </c>
      <c r="AC64" s="340">
        <v>-52619.729411764696</v>
      </c>
      <c r="AD64" s="340">
        <v>-51918.133019607827</v>
      </c>
      <c r="AE64" s="340">
        <v>-51216.536627450958</v>
      </c>
      <c r="AF64" s="340">
        <v>-50514.940235294096</v>
      </c>
      <c r="AG64" s="340">
        <v>-49813.343843137234</v>
      </c>
      <c r="AH64" s="340">
        <v>-49111.747450980365</v>
      </c>
      <c r="AI64" s="340">
        <v>-48410.151058823496</v>
      </c>
      <c r="AJ64" s="340">
        <v>-47708.554666666641</v>
      </c>
      <c r="AK64" s="340">
        <v>-47006.95827450978</v>
      </c>
      <c r="AL64" s="340">
        <v>-46305.36188235291</v>
      </c>
      <c r="AM64" s="340">
        <v>-45603.765490196049</v>
      </c>
      <c r="AN64" s="340">
        <v>-44902.169098039187</v>
      </c>
      <c r="AO64" s="340">
        <v>-44200.572705882318</v>
      </c>
      <c r="AP64" s="340">
        <v>-43498.976313725456</v>
      </c>
      <c r="AQ64" s="340">
        <v>-42797.379921568594</v>
      </c>
      <c r="AR64" s="340">
        <v>-42095.783529411725</v>
      </c>
      <c r="AS64" s="340">
        <v>-41394.187137254863</v>
      </c>
      <c r="AT64" s="340">
        <v>-40692.590745098001</v>
      </c>
      <c r="AU64" s="340">
        <v>-39990.994352941139</v>
      </c>
      <c r="AV64" s="340">
        <v>-39289.39796078427</v>
      </c>
      <c r="AW64" s="340">
        <v>-38587.801568627408</v>
      </c>
      <c r="AX64" s="340">
        <v>-37886.205176470547</v>
      </c>
      <c r="AY64" s="340">
        <v>-37184.608784313677</v>
      </c>
      <c r="AZ64" s="340">
        <v>-36483.012392156816</v>
      </c>
      <c r="BA64" s="340">
        <v>-35781.415999999954</v>
      </c>
      <c r="BB64" s="340" t="s">
        <v>473</v>
      </c>
      <c r="BC64" s="340" t="s">
        <v>473</v>
      </c>
      <c r="BD64" s="340" t="s">
        <v>473</v>
      </c>
      <c r="BE64" s="340" t="s">
        <v>473</v>
      </c>
      <c r="BF64" s="340" t="s">
        <v>473</v>
      </c>
      <c r="BG64" s="340" t="s">
        <v>473</v>
      </c>
    </row>
    <row r="65" spans="1:59" x14ac:dyDescent="0.25">
      <c r="A65" s="341" t="s">
        <v>448</v>
      </c>
      <c r="B65" s="340">
        <v>0</v>
      </c>
      <c r="C65" s="340">
        <v>0</v>
      </c>
      <c r="D65" s="340">
        <v>0</v>
      </c>
      <c r="E65" s="340">
        <v>0</v>
      </c>
      <c r="F65" s="340">
        <v>0</v>
      </c>
      <c r="G65" s="340">
        <v>0</v>
      </c>
      <c r="H65" s="340">
        <v>0</v>
      </c>
      <c r="I65" s="340">
        <v>0</v>
      </c>
      <c r="J65" s="340">
        <v>0</v>
      </c>
      <c r="K65" s="340">
        <v>0</v>
      </c>
      <c r="L65" s="340">
        <v>0</v>
      </c>
      <c r="M65" s="340">
        <v>0</v>
      </c>
      <c r="N65" s="340">
        <v>0</v>
      </c>
      <c r="O65" s="340">
        <v>0</v>
      </c>
      <c r="P65" s="340">
        <v>0</v>
      </c>
      <c r="Q65" s="340">
        <v>0</v>
      </c>
      <c r="R65" s="340">
        <v>0</v>
      </c>
      <c r="S65" s="340">
        <v>0</v>
      </c>
      <c r="T65" s="340">
        <v>0</v>
      </c>
      <c r="U65" s="340">
        <v>0</v>
      </c>
      <c r="V65" s="340">
        <v>0</v>
      </c>
      <c r="W65" s="340">
        <v>0</v>
      </c>
      <c r="X65" s="340">
        <v>0</v>
      </c>
      <c r="Y65" s="340">
        <v>0</v>
      </c>
      <c r="Z65" s="340">
        <v>0</v>
      </c>
      <c r="AA65" s="340">
        <v>0</v>
      </c>
      <c r="AB65" s="340">
        <v>0</v>
      </c>
      <c r="AC65" s="340">
        <v>0</v>
      </c>
      <c r="AD65" s="340">
        <v>0</v>
      </c>
      <c r="AE65" s="340">
        <v>0</v>
      </c>
      <c r="AF65" s="340">
        <v>0</v>
      </c>
      <c r="AG65" s="340">
        <v>0</v>
      </c>
      <c r="AH65" s="340">
        <v>0</v>
      </c>
      <c r="AI65" s="340">
        <v>0</v>
      </c>
      <c r="AJ65" s="340">
        <v>0</v>
      </c>
      <c r="AK65" s="340">
        <v>0</v>
      </c>
      <c r="AL65" s="340">
        <v>0</v>
      </c>
      <c r="AM65" s="340">
        <v>0</v>
      </c>
      <c r="AN65" s="340">
        <v>0</v>
      </c>
      <c r="AO65" s="340">
        <v>0</v>
      </c>
      <c r="AP65" s="340">
        <v>0</v>
      </c>
      <c r="AQ65" s="340">
        <v>0</v>
      </c>
      <c r="AR65" s="340">
        <v>0</v>
      </c>
      <c r="AS65" s="340">
        <v>0</v>
      </c>
      <c r="AT65" s="340">
        <v>0</v>
      </c>
      <c r="AU65" s="340">
        <v>0</v>
      </c>
      <c r="AV65" s="340">
        <v>0</v>
      </c>
      <c r="AW65" s="340">
        <v>0</v>
      </c>
      <c r="AX65" s="340">
        <v>0</v>
      </c>
      <c r="AY65" s="340">
        <v>0</v>
      </c>
      <c r="AZ65" s="340">
        <v>0</v>
      </c>
      <c r="BA65" s="340">
        <v>0</v>
      </c>
      <c r="BB65" s="340" t="s">
        <v>473</v>
      </c>
      <c r="BC65" s="340" t="s">
        <v>473</v>
      </c>
      <c r="BD65" s="340" t="s">
        <v>473</v>
      </c>
      <c r="BE65" s="340" t="s">
        <v>473</v>
      </c>
      <c r="BF65" s="340" t="s">
        <v>473</v>
      </c>
      <c r="BG65" s="340" t="s">
        <v>473</v>
      </c>
    </row>
    <row r="66" spans="1:59" x14ac:dyDescent="0.25">
      <c r="A66" s="341" t="s">
        <v>442</v>
      </c>
      <c r="B66" s="340">
        <v>0</v>
      </c>
      <c r="C66" s="340">
        <v>0</v>
      </c>
      <c r="D66" s="340">
        <v>0</v>
      </c>
      <c r="E66" s="340">
        <v>0</v>
      </c>
      <c r="F66" s="340">
        <v>0</v>
      </c>
      <c r="G66" s="340">
        <v>0</v>
      </c>
      <c r="H66" s="340">
        <v>0</v>
      </c>
      <c r="I66" s="340">
        <v>0</v>
      </c>
      <c r="J66" s="340">
        <v>0</v>
      </c>
      <c r="K66" s="340">
        <v>0</v>
      </c>
      <c r="L66" s="340">
        <v>0</v>
      </c>
      <c r="M66" s="340">
        <v>0</v>
      </c>
      <c r="N66" s="340">
        <v>0</v>
      </c>
      <c r="O66" s="340">
        <v>0</v>
      </c>
      <c r="P66" s="340">
        <v>0</v>
      </c>
      <c r="Q66" s="340">
        <v>0</v>
      </c>
      <c r="R66" s="340">
        <v>0</v>
      </c>
      <c r="S66" s="340">
        <v>0</v>
      </c>
      <c r="T66" s="340">
        <v>0</v>
      </c>
      <c r="U66" s="340">
        <v>0</v>
      </c>
      <c r="V66" s="340">
        <v>0</v>
      </c>
      <c r="W66" s="340">
        <v>0</v>
      </c>
      <c r="X66" s="340">
        <v>0</v>
      </c>
      <c r="Y66" s="340">
        <v>0</v>
      </c>
      <c r="Z66" s="340">
        <v>0</v>
      </c>
      <c r="AA66" s="340">
        <v>0</v>
      </c>
      <c r="AB66" s="340">
        <v>0</v>
      </c>
      <c r="AC66" s="340">
        <v>0</v>
      </c>
      <c r="AD66" s="340">
        <v>0</v>
      </c>
      <c r="AE66" s="340">
        <v>0</v>
      </c>
      <c r="AF66" s="340">
        <v>0</v>
      </c>
      <c r="AG66" s="340">
        <v>0</v>
      </c>
      <c r="AH66" s="340">
        <v>0</v>
      </c>
      <c r="AI66" s="340">
        <v>0</v>
      </c>
      <c r="AJ66" s="340">
        <v>0</v>
      </c>
      <c r="AK66" s="340">
        <v>0</v>
      </c>
      <c r="AL66" s="340">
        <v>0</v>
      </c>
      <c r="AM66" s="340">
        <v>0</v>
      </c>
      <c r="AN66" s="340">
        <v>0</v>
      </c>
      <c r="AO66" s="340">
        <v>0</v>
      </c>
      <c r="AP66" s="340">
        <v>0</v>
      </c>
      <c r="AQ66" s="340">
        <v>0</v>
      </c>
      <c r="AR66" s="340">
        <v>0</v>
      </c>
      <c r="AS66" s="340">
        <v>0</v>
      </c>
      <c r="AT66" s="340">
        <v>0</v>
      </c>
      <c r="AU66" s="340">
        <v>0</v>
      </c>
      <c r="AV66" s="340">
        <v>0</v>
      </c>
      <c r="AW66" s="340">
        <v>0</v>
      </c>
      <c r="AX66" s="340">
        <v>0</v>
      </c>
      <c r="AY66" s="340">
        <v>0</v>
      </c>
      <c r="AZ66" s="340">
        <v>0</v>
      </c>
      <c r="BA66" s="340">
        <v>0</v>
      </c>
      <c r="BB66" s="340" t="s">
        <v>473</v>
      </c>
      <c r="BC66" s="340" t="s">
        <v>473</v>
      </c>
      <c r="BD66" s="340" t="s">
        <v>473</v>
      </c>
      <c r="BE66" s="340" t="s">
        <v>473</v>
      </c>
      <c r="BF66" s="340" t="s">
        <v>473</v>
      </c>
      <c r="BG66" s="340" t="s">
        <v>473</v>
      </c>
    </row>
    <row r="67" spans="1:59" x14ac:dyDescent="0.25">
      <c r="A67" s="341" t="s">
        <v>473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c r="AW67" s="340"/>
      <c r="AX67" s="340"/>
      <c r="AY67" s="340"/>
      <c r="AZ67" s="340"/>
      <c r="BA67" s="340"/>
      <c r="BB67" s="340"/>
      <c r="BC67" s="340"/>
      <c r="BD67" s="340"/>
      <c r="BE67" s="340"/>
      <c r="BF67" s="340"/>
      <c r="BG67" s="340"/>
    </row>
    <row r="68" spans="1:59" x14ac:dyDescent="0.25">
      <c r="A68" s="341" t="s">
        <v>473</v>
      </c>
      <c r="B68" s="340">
        <v>0</v>
      </c>
      <c r="C68" s="340">
        <v>0</v>
      </c>
      <c r="D68" s="340">
        <v>0</v>
      </c>
      <c r="E68" s="340">
        <v>0</v>
      </c>
      <c r="F68" s="340">
        <v>0</v>
      </c>
      <c r="G68" s="340">
        <v>0</v>
      </c>
      <c r="H68" s="340">
        <v>0</v>
      </c>
      <c r="I68" s="340">
        <v>0</v>
      </c>
      <c r="J68" s="340">
        <v>0</v>
      </c>
      <c r="K68" s="340">
        <v>0</v>
      </c>
      <c r="L68" s="340">
        <v>0</v>
      </c>
      <c r="M68" s="340">
        <v>0</v>
      </c>
      <c r="N68" s="340">
        <v>0</v>
      </c>
      <c r="O68" s="340">
        <v>0</v>
      </c>
      <c r="P68" s="340">
        <v>0</v>
      </c>
      <c r="Q68" s="340">
        <v>0</v>
      </c>
      <c r="R68" s="340">
        <v>0</v>
      </c>
      <c r="S68" s="340">
        <v>0</v>
      </c>
      <c r="T68" s="340">
        <v>0</v>
      </c>
      <c r="U68" s="340">
        <v>0</v>
      </c>
      <c r="V68" s="340">
        <v>0</v>
      </c>
      <c r="W68" s="340">
        <v>0</v>
      </c>
      <c r="X68" s="340">
        <v>0</v>
      </c>
      <c r="Y68" s="340">
        <v>0</v>
      </c>
      <c r="Z68" s="340">
        <v>0</v>
      </c>
      <c r="AA68" s="340">
        <v>0</v>
      </c>
      <c r="AB68" s="340">
        <v>0</v>
      </c>
      <c r="AC68" s="340">
        <v>0</v>
      </c>
      <c r="AD68" s="340">
        <v>0</v>
      </c>
      <c r="AE68" s="340">
        <v>0</v>
      </c>
      <c r="AF68" s="340">
        <v>0</v>
      </c>
      <c r="AG68" s="340">
        <v>0</v>
      </c>
      <c r="AH68" s="340">
        <v>0</v>
      </c>
      <c r="AI68" s="340">
        <v>0</v>
      </c>
      <c r="AJ68" s="340">
        <v>0</v>
      </c>
      <c r="AK68" s="340">
        <v>0</v>
      </c>
      <c r="AL68" s="340">
        <v>0</v>
      </c>
      <c r="AM68" s="340">
        <v>0</v>
      </c>
      <c r="AN68" s="340">
        <v>0</v>
      </c>
      <c r="AO68" s="340">
        <v>0</v>
      </c>
      <c r="AP68" s="340">
        <v>0</v>
      </c>
      <c r="AQ68" s="340">
        <v>0</v>
      </c>
      <c r="AR68" s="340">
        <v>0</v>
      </c>
      <c r="AS68" s="340">
        <v>0</v>
      </c>
      <c r="AT68" s="340">
        <v>0</v>
      </c>
      <c r="AU68" s="340">
        <v>0</v>
      </c>
      <c r="AV68" s="340">
        <v>0</v>
      </c>
      <c r="AW68" s="340">
        <v>0</v>
      </c>
      <c r="AX68" s="340">
        <v>0</v>
      </c>
      <c r="AY68" s="340">
        <v>0</v>
      </c>
      <c r="AZ68" s="340">
        <v>0</v>
      </c>
      <c r="BA68" s="340">
        <v>0</v>
      </c>
      <c r="BB68" s="340" t="s">
        <v>473</v>
      </c>
      <c r="BC68" s="340" t="s">
        <v>473</v>
      </c>
      <c r="BD68" s="340" t="s">
        <v>473</v>
      </c>
      <c r="BE68" s="340" t="s">
        <v>473</v>
      </c>
      <c r="BF68" s="340" t="s">
        <v>473</v>
      </c>
      <c r="BG68" s="340" t="s">
        <v>473</v>
      </c>
    </row>
    <row r="69" spans="1:59" x14ac:dyDescent="0.25">
      <c r="A69" s="341" t="s">
        <v>473</v>
      </c>
      <c r="B69" s="340"/>
      <c r="C69" s="340">
        <v>0</v>
      </c>
      <c r="D69" s="340">
        <v>0</v>
      </c>
      <c r="E69" s="340">
        <v>0</v>
      </c>
      <c r="F69" s="340">
        <v>0</v>
      </c>
      <c r="G69" s="340">
        <v>0</v>
      </c>
      <c r="H69" s="340">
        <v>0</v>
      </c>
      <c r="I69" s="340">
        <v>0</v>
      </c>
      <c r="J69" s="340">
        <v>0</v>
      </c>
      <c r="K69" s="340">
        <v>0</v>
      </c>
      <c r="L69" s="340">
        <v>0</v>
      </c>
      <c r="M69" s="340">
        <v>0</v>
      </c>
      <c r="N69" s="340">
        <v>0</v>
      </c>
      <c r="O69" s="340">
        <v>0</v>
      </c>
      <c r="P69" s="340">
        <v>0</v>
      </c>
      <c r="Q69" s="340">
        <v>0</v>
      </c>
      <c r="R69" s="340">
        <v>0</v>
      </c>
      <c r="S69" s="340">
        <v>0</v>
      </c>
      <c r="T69" s="340">
        <v>0</v>
      </c>
      <c r="U69" s="340">
        <v>0</v>
      </c>
      <c r="V69" s="340">
        <v>0</v>
      </c>
      <c r="W69" s="340">
        <v>0</v>
      </c>
      <c r="X69" s="340">
        <v>0</v>
      </c>
      <c r="Y69" s="340">
        <v>0</v>
      </c>
      <c r="Z69" s="340">
        <v>0</v>
      </c>
      <c r="AA69" s="340">
        <v>0</v>
      </c>
      <c r="AB69" s="340">
        <v>0</v>
      </c>
      <c r="AC69" s="340">
        <v>0</v>
      </c>
      <c r="AD69" s="340">
        <v>0</v>
      </c>
      <c r="AE69" s="340">
        <v>0</v>
      </c>
      <c r="AF69" s="340">
        <v>0</v>
      </c>
      <c r="AG69" s="340">
        <v>0</v>
      </c>
      <c r="AH69" s="340">
        <v>0</v>
      </c>
      <c r="AI69" s="340">
        <v>0</v>
      </c>
      <c r="AJ69" s="340">
        <v>0</v>
      </c>
      <c r="AK69" s="340">
        <v>0</v>
      </c>
      <c r="AL69" s="340">
        <v>0</v>
      </c>
      <c r="AM69" s="340">
        <v>0</v>
      </c>
      <c r="AN69" s="340">
        <v>0</v>
      </c>
      <c r="AO69" s="340">
        <v>0</v>
      </c>
      <c r="AP69" s="340">
        <v>0</v>
      </c>
      <c r="AQ69" s="340">
        <v>0</v>
      </c>
      <c r="AR69" s="340">
        <v>0</v>
      </c>
      <c r="AS69" s="340">
        <v>0</v>
      </c>
      <c r="AT69" s="340">
        <v>0</v>
      </c>
      <c r="AU69" s="340">
        <v>0</v>
      </c>
      <c r="AV69" s="340">
        <v>0</v>
      </c>
      <c r="AW69" s="340">
        <v>0</v>
      </c>
      <c r="AX69" s="340">
        <v>0</v>
      </c>
      <c r="AY69" s="340">
        <v>0</v>
      </c>
      <c r="AZ69" s="340">
        <v>0</v>
      </c>
      <c r="BA69" s="340">
        <v>0</v>
      </c>
      <c r="BB69" s="340" t="s">
        <v>511</v>
      </c>
      <c r="BC69" s="340" t="s">
        <v>511</v>
      </c>
      <c r="BD69" s="340" t="s">
        <v>511</v>
      </c>
      <c r="BE69" s="340" t="s">
        <v>511</v>
      </c>
      <c r="BF69" s="340" t="s">
        <v>511</v>
      </c>
      <c r="BG69" s="340" t="s">
        <v>511</v>
      </c>
    </row>
    <row r="70" spans="1:59" x14ac:dyDescent="0.25">
      <c r="A70" s="341" t="s">
        <v>250</v>
      </c>
      <c r="B70" s="340"/>
      <c r="C70" s="340">
        <v>-70861.235607843133</v>
      </c>
      <c r="D70" s="340">
        <v>-70159.639215686271</v>
      </c>
      <c r="E70" s="340">
        <v>-69458.042823529409</v>
      </c>
      <c r="F70" s="340">
        <v>-68756.446431372533</v>
      </c>
      <c r="G70" s="340">
        <v>-68054.850039215686</v>
      </c>
      <c r="H70" s="340">
        <v>-67353.253647058824</v>
      </c>
      <c r="I70" s="340">
        <v>-66651.657254901947</v>
      </c>
      <c r="J70" s="340">
        <v>-65950.0608627451</v>
      </c>
      <c r="K70" s="340">
        <v>-65248.464470588238</v>
      </c>
      <c r="L70" s="340">
        <v>-64546.868078431369</v>
      </c>
      <c r="M70" s="340">
        <v>-63845.271686274507</v>
      </c>
      <c r="N70" s="340">
        <v>-63143.675294117646</v>
      </c>
      <c r="O70" s="340">
        <v>-62442.078901960776</v>
      </c>
      <c r="P70" s="340">
        <v>-61740.482509803922</v>
      </c>
      <c r="Q70" s="340">
        <v>-61038.886117647053</v>
      </c>
      <c r="R70" s="340">
        <v>-60337.289725490191</v>
      </c>
      <c r="S70" s="340">
        <v>-59635.693333333322</v>
      </c>
      <c r="T70" s="340">
        <v>-58934.096941176467</v>
      </c>
      <c r="U70" s="340">
        <v>-58232.500549019605</v>
      </c>
      <c r="V70" s="340">
        <v>-57530.904156862736</v>
      </c>
      <c r="W70" s="340">
        <v>-56829.307764705867</v>
      </c>
      <c r="X70" s="340">
        <v>-56127.711372549005</v>
      </c>
      <c r="Y70" s="340">
        <v>-55426.114980392151</v>
      </c>
      <c r="Z70" s="340">
        <v>-54724.518588235282</v>
      </c>
      <c r="AA70" s="340">
        <v>-54022.922196078413</v>
      </c>
      <c r="AB70" s="340">
        <v>-53321.325803921551</v>
      </c>
      <c r="AC70" s="340">
        <v>-52619.729411764696</v>
      </c>
      <c r="AD70" s="340">
        <v>-51918.133019607827</v>
      </c>
      <c r="AE70" s="340">
        <v>-51216.536627450958</v>
      </c>
      <c r="AF70" s="340">
        <v>-50514.940235294096</v>
      </c>
      <c r="AG70" s="340">
        <v>-49813.343843137234</v>
      </c>
      <c r="AH70" s="340">
        <v>-49111.747450980365</v>
      </c>
      <c r="AI70" s="340">
        <v>-48410.151058823496</v>
      </c>
      <c r="AJ70" s="340">
        <v>-47708.554666666641</v>
      </c>
      <c r="AK70" s="340">
        <v>-47006.95827450978</v>
      </c>
      <c r="AL70" s="340">
        <v>-46305.36188235291</v>
      </c>
      <c r="AM70" s="340">
        <v>-45603.765490196049</v>
      </c>
      <c r="AN70" s="340">
        <v>-44902.169098039187</v>
      </c>
      <c r="AO70" s="340">
        <v>-44200.572705882318</v>
      </c>
      <c r="AP70" s="340">
        <v>-43498.976313725456</v>
      </c>
      <c r="AQ70" s="340">
        <v>-42797.379921568594</v>
      </c>
      <c r="AR70" s="340">
        <v>-42095.783529411725</v>
      </c>
      <c r="AS70" s="340">
        <v>-41394.187137254863</v>
      </c>
      <c r="AT70" s="340">
        <v>-40692.590745098001</v>
      </c>
      <c r="AU70" s="340">
        <v>-39990.994352941139</v>
      </c>
      <c r="AV70" s="340">
        <v>-39289.39796078427</v>
      </c>
      <c r="AW70" s="340">
        <v>-38587.801568627408</v>
      </c>
      <c r="AX70" s="340">
        <v>-37886.205176470547</v>
      </c>
      <c r="AY70" s="340">
        <v>-37184.608784313677</v>
      </c>
      <c r="AZ70" s="340">
        <v>-36483.012392156816</v>
      </c>
      <c r="BA70" s="340">
        <v>-35781.415999999954</v>
      </c>
      <c r="BB70" s="340">
        <v>-35781.415999999954</v>
      </c>
      <c r="BC70" s="340">
        <v>-35781.415999999954</v>
      </c>
      <c r="BD70" s="340">
        <v>-35781.415999999954</v>
      </c>
      <c r="BE70" s="340">
        <v>-35781.415999999954</v>
      </c>
      <c r="BF70" s="340">
        <v>-35781.415999999954</v>
      </c>
      <c r="BG70" s="340">
        <v>-35781.415999999954</v>
      </c>
    </row>
    <row r="71" spans="1:59" s="285" customFormat="1" ht="14.25" x14ac:dyDescent="0.25">
      <c r="A71" s="342" t="s">
        <v>480</v>
      </c>
      <c r="B71" s="338">
        <v>1308393.8499999999</v>
      </c>
      <c r="C71" s="338">
        <v>1640397.7178338624</v>
      </c>
      <c r="D71" s="338">
        <v>1692437.5734842394</v>
      </c>
      <c r="E71" s="338">
        <v>1746017.1696876599</v>
      </c>
      <c r="F71" s="338">
        <v>1801183.021730328</v>
      </c>
      <c r="G71" s="338">
        <v>1857982.7998651345</v>
      </c>
      <c r="H71" s="338">
        <v>1916465.5235568667</v>
      </c>
      <c r="I71" s="338">
        <v>1976681.6842592731</v>
      </c>
      <c r="J71" s="338">
        <v>2038683.2803213056</v>
      </c>
      <c r="K71" s="338">
        <v>2102523.8745421371</v>
      </c>
      <c r="L71" s="338">
        <v>2168258.6412616433</v>
      </c>
      <c r="M71" s="338">
        <v>2230693.7416286259</v>
      </c>
      <c r="N71" s="338">
        <v>2300231.5067497245</v>
      </c>
      <c r="O71" s="338">
        <v>2371834.3610045477</v>
      </c>
      <c r="P71" s="338">
        <v>2445564.2488189884</v>
      </c>
      <c r="Q71" s="338">
        <v>2521484.9887171076</v>
      </c>
      <c r="R71" s="338">
        <v>2599662.2994227852</v>
      </c>
      <c r="S71" s="338">
        <v>2680163.8833849835</v>
      </c>
      <c r="T71" s="338">
        <v>2763059.4685403826</v>
      </c>
      <c r="U71" s="338">
        <v>2848420.8709573257</v>
      </c>
      <c r="V71" s="338">
        <v>2936322.0679204371</v>
      </c>
      <c r="W71" s="338">
        <v>3019782.8055530437</v>
      </c>
      <c r="X71" s="338">
        <v>3112782.7671676679</v>
      </c>
      <c r="Y71" s="338">
        <v>3208551.6772389417</v>
      </c>
      <c r="Z71" s="338">
        <v>3307172.6094810315</v>
      </c>
      <c r="AA71" s="338">
        <v>3408731.1220069546</v>
      </c>
      <c r="AB71" s="338">
        <v>3513315.3406627118</v>
      </c>
      <c r="AC71" s="338">
        <v>3621016.0371530359</v>
      </c>
      <c r="AD71" s="338">
        <v>3731926.7071671421</v>
      </c>
      <c r="AE71" s="338">
        <v>3846143.6485044826</v>
      </c>
      <c r="AF71" s="338">
        <v>3963766.0496172556</v>
      </c>
      <c r="AG71" s="338">
        <v>4084896.0781529299</v>
      </c>
      <c r="AH71" s="338">
        <v>4209638.9590799864</v>
      </c>
      <c r="AI71" s="338">
        <v>4338103.0788555937</v>
      </c>
      <c r="AJ71" s="338">
        <v>4470400.0739681162</v>
      </c>
      <c r="AK71" s="338">
        <v>4606644.9298964059</v>
      </c>
      <c r="AL71" s="338">
        <v>4746956.0852774633</v>
      </c>
      <c r="AM71" s="338">
        <v>4891455.5256573372</v>
      </c>
      <c r="AN71" s="338">
        <v>5040268.9032839453</v>
      </c>
      <c r="AO71" s="338">
        <v>5193525.6308579668</v>
      </c>
      <c r="AP71" s="338">
        <v>5351359.0117424419</v>
      </c>
      <c r="AQ71" s="338">
        <v>5513906.3493387969</v>
      </c>
      <c r="AR71" s="338">
        <v>5681309.0564629221</v>
      </c>
      <c r="AS71" s="338">
        <v>5853712.7959714951</v>
      </c>
      <c r="AT71" s="338">
        <v>6031267.6005548174</v>
      </c>
      <c r="AU71" s="338">
        <v>6214128.0029463926</v>
      </c>
      <c r="AV71" s="338">
        <v>6402453.1713408818</v>
      </c>
      <c r="AW71" s="338">
        <v>6596407.0448120888</v>
      </c>
      <c r="AX71" s="338">
        <v>6796158.4843560625</v>
      </c>
      <c r="AY71" s="338">
        <v>7001881.4239342194</v>
      </c>
      <c r="AZ71" s="338">
        <v>7213755.0006829267</v>
      </c>
      <c r="BA71" s="338">
        <v>7431963.7372069173</v>
      </c>
      <c r="BB71" s="338" t="s">
        <v>473</v>
      </c>
      <c r="BC71" s="338" t="s">
        <v>473</v>
      </c>
      <c r="BD71" s="338" t="s">
        <v>473</v>
      </c>
      <c r="BE71" s="338" t="s">
        <v>473</v>
      </c>
      <c r="BF71" s="338" t="s">
        <v>473</v>
      </c>
      <c r="BG71" s="338" t="s">
        <v>473</v>
      </c>
    </row>
    <row r="72" spans="1:59" x14ac:dyDescent="0.25">
      <c r="A72" s="341" t="s">
        <v>246</v>
      </c>
      <c r="B72" s="340">
        <v>0</v>
      </c>
      <c r="C72" s="340">
        <v>-63781.490196078434</v>
      </c>
      <c r="D72" s="340">
        <v>-63781.490196078434</v>
      </c>
      <c r="E72" s="340">
        <v>-63781.490196078434</v>
      </c>
      <c r="F72" s="340">
        <v>-63781.490196078434</v>
      </c>
      <c r="G72" s="340">
        <v>-63781.490196078434</v>
      </c>
      <c r="H72" s="340">
        <v>-63781.490196078434</v>
      </c>
      <c r="I72" s="340">
        <v>-63781.490196078434</v>
      </c>
      <c r="J72" s="340">
        <v>-63781.490196078434</v>
      </c>
      <c r="K72" s="340">
        <v>-63781.490196078434</v>
      </c>
      <c r="L72" s="340">
        <v>-63781.490196078434</v>
      </c>
      <c r="M72" s="340">
        <v>-63781.490196078434</v>
      </c>
      <c r="N72" s="340">
        <v>-63781.490196078434</v>
      </c>
      <c r="O72" s="340">
        <v>-63781.490196078434</v>
      </c>
      <c r="P72" s="340">
        <v>-63781.490196078434</v>
      </c>
      <c r="Q72" s="340">
        <v>-63781.490196078434</v>
      </c>
      <c r="R72" s="340">
        <v>-63781.490196078434</v>
      </c>
      <c r="S72" s="340">
        <v>-63781.490196078434</v>
      </c>
      <c r="T72" s="340">
        <v>-63781.490196078434</v>
      </c>
      <c r="U72" s="340">
        <v>-63781.490196078434</v>
      </c>
      <c r="V72" s="340">
        <v>-63781.490196078434</v>
      </c>
      <c r="W72" s="340">
        <v>-63781.490196078434</v>
      </c>
      <c r="X72" s="340">
        <v>-63781.490196078434</v>
      </c>
      <c r="Y72" s="340">
        <v>-63781.490196078434</v>
      </c>
      <c r="Z72" s="340">
        <v>-63781.490196078434</v>
      </c>
      <c r="AA72" s="340">
        <v>-63781.490196078434</v>
      </c>
      <c r="AB72" s="340">
        <v>-63781.490196078434</v>
      </c>
      <c r="AC72" s="340">
        <v>-63781.490196078434</v>
      </c>
      <c r="AD72" s="340">
        <v>-63781.490196078434</v>
      </c>
      <c r="AE72" s="340">
        <v>-63781.490196078434</v>
      </c>
      <c r="AF72" s="340">
        <v>-63781.490196078434</v>
      </c>
      <c r="AG72" s="340">
        <v>-63781.490196078434</v>
      </c>
      <c r="AH72" s="340">
        <v>-63781.490196078434</v>
      </c>
      <c r="AI72" s="340">
        <v>-63781.490196078434</v>
      </c>
      <c r="AJ72" s="340">
        <v>-63781.490196078434</v>
      </c>
      <c r="AK72" s="340">
        <v>-63781.490196078434</v>
      </c>
      <c r="AL72" s="340">
        <v>-63781.490196078434</v>
      </c>
      <c r="AM72" s="340">
        <v>-63781.490196078434</v>
      </c>
      <c r="AN72" s="340">
        <v>-63781.490196078434</v>
      </c>
      <c r="AO72" s="340">
        <v>-63781.490196078434</v>
      </c>
      <c r="AP72" s="340">
        <v>-63781.490196078434</v>
      </c>
      <c r="AQ72" s="340">
        <v>-63781.490196078434</v>
      </c>
      <c r="AR72" s="340">
        <v>-63781.490196078434</v>
      </c>
      <c r="AS72" s="340">
        <v>-63781.490196078434</v>
      </c>
      <c r="AT72" s="340">
        <v>-63781.490196078434</v>
      </c>
      <c r="AU72" s="340">
        <v>-63781.490196078434</v>
      </c>
      <c r="AV72" s="340">
        <v>-63781.490196078434</v>
      </c>
      <c r="AW72" s="340">
        <v>-63781.490196078434</v>
      </c>
      <c r="AX72" s="340">
        <v>-63781.490196078434</v>
      </c>
      <c r="AY72" s="340">
        <v>-63781.490196078434</v>
      </c>
      <c r="AZ72" s="340">
        <v>-63781.490196078434</v>
      </c>
      <c r="BA72" s="340">
        <v>-63781.490196078434</v>
      </c>
      <c r="BB72" s="340" t="s">
        <v>511</v>
      </c>
      <c r="BC72" s="340" t="s">
        <v>511</v>
      </c>
      <c r="BD72" s="340" t="s">
        <v>511</v>
      </c>
      <c r="BE72" s="340" t="s">
        <v>511</v>
      </c>
      <c r="BF72" s="340" t="s">
        <v>511</v>
      </c>
      <c r="BG72" s="340" t="s">
        <v>511</v>
      </c>
    </row>
    <row r="73" spans="1:59" s="285" customFormat="1" ht="14.25" x14ac:dyDescent="0.25">
      <c r="A73" s="342" t="s">
        <v>481</v>
      </c>
      <c r="B73" s="338">
        <v>1308393.8499999999</v>
      </c>
      <c r="C73" s="338">
        <v>1576616.2276377841</v>
      </c>
      <c r="D73" s="338">
        <v>1628656.0832881611</v>
      </c>
      <c r="E73" s="338">
        <v>1682235.6794915814</v>
      </c>
      <c r="F73" s="338">
        <v>1737401.5315342494</v>
      </c>
      <c r="G73" s="338">
        <v>1794201.309669056</v>
      </c>
      <c r="H73" s="338">
        <v>1852684.0333607881</v>
      </c>
      <c r="I73" s="338">
        <v>1912900.1940631946</v>
      </c>
      <c r="J73" s="338">
        <v>1974901.7901252271</v>
      </c>
      <c r="K73" s="338">
        <v>2038742.3843460586</v>
      </c>
      <c r="L73" s="338">
        <v>2104477.1510655647</v>
      </c>
      <c r="M73" s="338">
        <v>2166912.2514325473</v>
      </c>
      <c r="N73" s="338">
        <v>2236450.016553646</v>
      </c>
      <c r="O73" s="338">
        <v>2308052.8708084691</v>
      </c>
      <c r="P73" s="338">
        <v>2381782.7586229099</v>
      </c>
      <c r="Q73" s="338">
        <v>2457703.498521029</v>
      </c>
      <c r="R73" s="338">
        <v>2535880.8092267066</v>
      </c>
      <c r="S73" s="338">
        <v>2616382.393188905</v>
      </c>
      <c r="T73" s="338">
        <v>2699277.978344304</v>
      </c>
      <c r="U73" s="338">
        <v>2784639.3807612471</v>
      </c>
      <c r="V73" s="338">
        <v>2872540.5777243585</v>
      </c>
      <c r="W73" s="338">
        <v>2956001.3153569652</v>
      </c>
      <c r="X73" s="338">
        <v>3049001.2769715893</v>
      </c>
      <c r="Y73" s="338">
        <v>3144770.1870428631</v>
      </c>
      <c r="Z73" s="338">
        <v>3243391.119284953</v>
      </c>
      <c r="AA73" s="338">
        <v>3344949.6318108761</v>
      </c>
      <c r="AB73" s="338">
        <v>3449533.8504666332</v>
      </c>
      <c r="AC73" s="338">
        <v>3557234.5469569573</v>
      </c>
      <c r="AD73" s="338">
        <v>3668145.2169710635</v>
      </c>
      <c r="AE73" s="338">
        <v>3782362.158308404</v>
      </c>
      <c r="AF73" s="338">
        <v>3899984.559421177</v>
      </c>
      <c r="AG73" s="338">
        <v>4021114.5879568513</v>
      </c>
      <c r="AH73" s="338">
        <v>4145857.4688839079</v>
      </c>
      <c r="AI73" s="338">
        <v>4274321.5886595156</v>
      </c>
      <c r="AJ73" s="338">
        <v>4406618.5837720381</v>
      </c>
      <c r="AK73" s="338">
        <v>4542863.4397003278</v>
      </c>
      <c r="AL73" s="338">
        <v>4683174.5950813852</v>
      </c>
      <c r="AM73" s="338">
        <v>4827674.0354612591</v>
      </c>
      <c r="AN73" s="338">
        <v>4976487.4130878672</v>
      </c>
      <c r="AO73" s="338">
        <v>5129744.1406618888</v>
      </c>
      <c r="AP73" s="338">
        <v>5287577.5215463638</v>
      </c>
      <c r="AQ73" s="338">
        <v>5450124.8591427188</v>
      </c>
      <c r="AR73" s="338">
        <v>5617527.566266844</v>
      </c>
      <c r="AS73" s="338">
        <v>5789931.305775417</v>
      </c>
      <c r="AT73" s="338">
        <v>5967486.1103587393</v>
      </c>
      <c r="AU73" s="338">
        <v>6150346.5127503145</v>
      </c>
      <c r="AV73" s="338">
        <v>6338671.6811448038</v>
      </c>
      <c r="AW73" s="338">
        <v>6532625.5546160107</v>
      </c>
      <c r="AX73" s="338">
        <v>6732376.9941599844</v>
      </c>
      <c r="AY73" s="338">
        <v>6938099.9337381413</v>
      </c>
      <c r="AZ73" s="338">
        <v>7149973.5104868487</v>
      </c>
      <c r="BA73" s="338">
        <v>7368182.2470108392</v>
      </c>
      <c r="BB73" s="338" t="s">
        <v>473</v>
      </c>
      <c r="BC73" s="338" t="s">
        <v>473</v>
      </c>
      <c r="BD73" s="338" t="s">
        <v>473</v>
      </c>
      <c r="BE73" s="338" t="s">
        <v>473</v>
      </c>
      <c r="BF73" s="338" t="s">
        <v>473</v>
      </c>
      <c r="BG73" s="338" t="s">
        <v>473</v>
      </c>
    </row>
    <row r="74" spans="1:59" x14ac:dyDescent="0.25">
      <c r="A74" s="341" t="s">
        <v>449</v>
      </c>
      <c r="B74" s="340">
        <v>0</v>
      </c>
      <c r="C74" s="340">
        <v>0</v>
      </c>
      <c r="D74" s="340">
        <v>0</v>
      </c>
      <c r="E74" s="340">
        <v>0</v>
      </c>
      <c r="F74" s="340">
        <v>0</v>
      </c>
      <c r="G74" s="340">
        <v>0</v>
      </c>
      <c r="H74" s="340">
        <v>0</v>
      </c>
      <c r="I74" s="340">
        <v>0</v>
      </c>
      <c r="J74" s="340">
        <v>0</v>
      </c>
      <c r="K74" s="340">
        <v>0</v>
      </c>
      <c r="L74" s="340">
        <v>0</v>
      </c>
      <c r="M74" s="340">
        <v>0</v>
      </c>
      <c r="N74" s="340">
        <v>0</v>
      </c>
      <c r="O74" s="340">
        <v>0</v>
      </c>
      <c r="P74" s="340">
        <v>0</v>
      </c>
      <c r="Q74" s="340">
        <v>0</v>
      </c>
      <c r="R74" s="340">
        <v>0</v>
      </c>
      <c r="S74" s="340">
        <v>0</v>
      </c>
      <c r="T74" s="340">
        <v>0</v>
      </c>
      <c r="U74" s="340">
        <v>0</v>
      </c>
      <c r="V74" s="340">
        <v>0</v>
      </c>
      <c r="W74" s="340">
        <v>0</v>
      </c>
      <c r="X74" s="340">
        <v>0</v>
      </c>
      <c r="Y74" s="340">
        <v>0</v>
      </c>
      <c r="Z74" s="340">
        <v>0</v>
      </c>
      <c r="AA74" s="340">
        <v>0</v>
      </c>
      <c r="AB74" s="340">
        <v>0</v>
      </c>
      <c r="AC74" s="340">
        <v>0</v>
      </c>
      <c r="AD74" s="340">
        <v>0</v>
      </c>
      <c r="AE74" s="340">
        <v>0</v>
      </c>
      <c r="AF74" s="340">
        <v>0</v>
      </c>
      <c r="AG74" s="340">
        <v>0</v>
      </c>
      <c r="AH74" s="340">
        <v>0</v>
      </c>
      <c r="AI74" s="340">
        <v>0</v>
      </c>
      <c r="AJ74" s="340">
        <v>0</v>
      </c>
      <c r="AK74" s="340">
        <v>0</v>
      </c>
      <c r="AL74" s="340">
        <v>0</v>
      </c>
      <c r="AM74" s="340">
        <v>0</v>
      </c>
      <c r="AN74" s="340">
        <v>0</v>
      </c>
      <c r="AO74" s="340">
        <v>0</v>
      </c>
      <c r="AP74" s="340">
        <v>0</v>
      </c>
      <c r="AQ74" s="340">
        <v>0</v>
      </c>
      <c r="AR74" s="340">
        <v>0</v>
      </c>
      <c r="AS74" s="340">
        <v>0</v>
      </c>
      <c r="AT74" s="340">
        <v>0</v>
      </c>
      <c r="AU74" s="340">
        <v>0</v>
      </c>
      <c r="AV74" s="340">
        <v>0</v>
      </c>
      <c r="AW74" s="340">
        <v>0</v>
      </c>
      <c r="AX74" s="340">
        <v>0</v>
      </c>
      <c r="AY74" s="340">
        <v>0</v>
      </c>
      <c r="AZ74" s="340">
        <v>0</v>
      </c>
      <c r="BA74" s="340">
        <v>0</v>
      </c>
      <c r="BB74" s="340">
        <v>0</v>
      </c>
      <c r="BC74" s="340">
        <v>0</v>
      </c>
      <c r="BD74" s="340">
        <v>0</v>
      </c>
      <c r="BE74" s="340">
        <v>0</v>
      </c>
      <c r="BF74" s="340">
        <v>0</v>
      </c>
      <c r="BG74" s="340">
        <v>0</v>
      </c>
    </row>
    <row r="75" spans="1:59" s="285" customFormat="1" ht="14.25" x14ac:dyDescent="0.25">
      <c r="A75" s="342" t="s">
        <v>249</v>
      </c>
      <c r="B75" s="338">
        <v>1308393.8499999999</v>
      </c>
      <c r="C75" s="338">
        <v>1576616.2276377841</v>
      </c>
      <c r="D75" s="338">
        <v>1628656.0832881611</v>
      </c>
      <c r="E75" s="338">
        <v>1682235.6794915814</v>
      </c>
      <c r="F75" s="338">
        <v>1737401.5315342494</v>
      </c>
      <c r="G75" s="338">
        <v>1794201.309669056</v>
      </c>
      <c r="H75" s="338">
        <v>1852684.0333607881</v>
      </c>
      <c r="I75" s="338">
        <v>1912900.1940631946</v>
      </c>
      <c r="J75" s="338">
        <v>1974901.7901252271</v>
      </c>
      <c r="K75" s="338">
        <v>2038742.3843460586</v>
      </c>
      <c r="L75" s="338">
        <v>2104477.1510655647</v>
      </c>
      <c r="M75" s="338">
        <v>2166912.2514325473</v>
      </c>
      <c r="N75" s="338">
        <v>2236450.016553646</v>
      </c>
      <c r="O75" s="338">
        <v>2308052.8708084691</v>
      </c>
      <c r="P75" s="338">
        <v>2381782.7586229099</v>
      </c>
      <c r="Q75" s="338">
        <v>2457703.498521029</v>
      </c>
      <c r="R75" s="338">
        <v>2535880.8092267066</v>
      </c>
      <c r="S75" s="338">
        <v>2616382.393188905</v>
      </c>
      <c r="T75" s="338">
        <v>2699277.978344304</v>
      </c>
      <c r="U75" s="338">
        <v>2784639.3807612471</v>
      </c>
      <c r="V75" s="338">
        <v>2872540.5777243585</v>
      </c>
      <c r="W75" s="338">
        <v>2956001.3153569652</v>
      </c>
      <c r="X75" s="338">
        <v>3049001.2769715893</v>
      </c>
      <c r="Y75" s="338">
        <v>3144770.1870428631</v>
      </c>
      <c r="Z75" s="338">
        <v>3243391.119284953</v>
      </c>
      <c r="AA75" s="338">
        <v>3344949.6318108761</v>
      </c>
      <c r="AB75" s="338">
        <v>3449533.8504666332</v>
      </c>
      <c r="AC75" s="338">
        <v>3557234.5469569573</v>
      </c>
      <c r="AD75" s="338">
        <v>3668145.2169710635</v>
      </c>
      <c r="AE75" s="338">
        <v>3782362.158308404</v>
      </c>
      <c r="AF75" s="338">
        <v>3899984.559421177</v>
      </c>
      <c r="AG75" s="338">
        <v>4021114.5879568513</v>
      </c>
      <c r="AH75" s="338">
        <v>4145857.4688839079</v>
      </c>
      <c r="AI75" s="338">
        <v>4274321.5886595156</v>
      </c>
      <c r="AJ75" s="338">
        <v>4406618.5837720381</v>
      </c>
      <c r="AK75" s="338">
        <v>4542863.4397003278</v>
      </c>
      <c r="AL75" s="338">
        <v>4683174.5950813852</v>
      </c>
      <c r="AM75" s="338">
        <v>4827674.0354612591</v>
      </c>
      <c r="AN75" s="338">
        <v>4976487.4130878672</v>
      </c>
      <c r="AO75" s="338">
        <v>5129744.1406618888</v>
      </c>
      <c r="AP75" s="338">
        <v>5287577.5215463638</v>
      </c>
      <c r="AQ75" s="338">
        <v>5450124.8591427188</v>
      </c>
      <c r="AR75" s="338">
        <v>5617527.566266844</v>
      </c>
      <c r="AS75" s="338">
        <v>5789931.305775417</v>
      </c>
      <c r="AT75" s="338">
        <v>5967486.1103587393</v>
      </c>
      <c r="AU75" s="338">
        <v>6150346.5127503145</v>
      </c>
      <c r="AV75" s="338">
        <v>6338671.6811448038</v>
      </c>
      <c r="AW75" s="338">
        <v>6532625.5546160107</v>
      </c>
      <c r="AX75" s="338">
        <v>6732376.9941599844</v>
      </c>
      <c r="AY75" s="338">
        <v>6938099.9337381413</v>
      </c>
      <c r="AZ75" s="338">
        <v>7149973.5104868487</v>
      </c>
      <c r="BA75" s="338">
        <v>7368182.2470108392</v>
      </c>
      <c r="BB75" s="338" t="e">
        <v>#VALUE!</v>
      </c>
      <c r="BC75" s="338" t="e">
        <v>#VALUE!</v>
      </c>
      <c r="BD75" s="338" t="e">
        <v>#VALUE!</v>
      </c>
      <c r="BE75" s="338" t="e">
        <v>#VALUE!</v>
      </c>
      <c r="BF75" s="338" t="e">
        <v>#VALUE!</v>
      </c>
      <c r="BG75" s="338" t="e">
        <v>#VALUE!</v>
      </c>
    </row>
    <row r="76" spans="1:59" x14ac:dyDescent="0.25">
      <c r="A76" s="341" t="s">
        <v>245</v>
      </c>
      <c r="B76" s="340">
        <v>-261678.77</v>
      </c>
      <c r="C76" s="340">
        <v>-315323.24552755686</v>
      </c>
      <c r="D76" s="340">
        <v>-325731.21665763226</v>
      </c>
      <c r="E76" s="340">
        <v>-336447.13589831628</v>
      </c>
      <c r="F76" s="340">
        <v>-347480.30630684993</v>
      </c>
      <c r="G76" s="340">
        <v>-358840.26193381124</v>
      </c>
      <c r="H76" s="340">
        <v>-370536.80667215766</v>
      </c>
      <c r="I76" s="340">
        <v>-382580.03881263896</v>
      </c>
      <c r="J76" s="340">
        <v>-394980.35802504543</v>
      </c>
      <c r="K76" s="340">
        <v>-407748.47686921177</v>
      </c>
      <c r="L76" s="340">
        <v>-420895.43021311297</v>
      </c>
      <c r="M76" s="340">
        <v>-433382.45028650947</v>
      </c>
      <c r="N76" s="340">
        <v>-447290.00331072923</v>
      </c>
      <c r="O76" s="340">
        <v>-461610.57416169386</v>
      </c>
      <c r="P76" s="340">
        <v>-476356.55172458198</v>
      </c>
      <c r="Q76" s="340">
        <v>-491540.69970420585</v>
      </c>
      <c r="R76" s="340">
        <v>-507176.16184534132</v>
      </c>
      <c r="S76" s="340">
        <v>-523276.47863778099</v>
      </c>
      <c r="T76" s="340">
        <v>-539855.59566886083</v>
      </c>
      <c r="U76" s="340">
        <v>-556927.8761522494</v>
      </c>
      <c r="V76" s="340">
        <v>-574508.11554487178</v>
      </c>
      <c r="W76" s="340">
        <v>-591200.26307139301</v>
      </c>
      <c r="X76" s="340">
        <v>-609800.25539431791</v>
      </c>
      <c r="Y76" s="340">
        <v>-628954.03740857262</v>
      </c>
      <c r="Z76" s="340">
        <v>-648678.22385699069</v>
      </c>
      <c r="AA76" s="340">
        <v>-668989.92636217526</v>
      </c>
      <c r="AB76" s="340">
        <v>-689906.77009332669</v>
      </c>
      <c r="AC76" s="340">
        <v>-711446.90939139156</v>
      </c>
      <c r="AD76" s="340">
        <v>-733629.04339421273</v>
      </c>
      <c r="AE76" s="340">
        <v>-756472.43166168081</v>
      </c>
      <c r="AF76" s="340">
        <v>-779996.91188423545</v>
      </c>
      <c r="AG76" s="340">
        <v>-804222.91759137029</v>
      </c>
      <c r="AH76" s="340">
        <v>-829171.4937767816</v>
      </c>
      <c r="AI76" s="340">
        <v>-854864.31773190317</v>
      </c>
      <c r="AJ76" s="340">
        <v>-881323.71675440762</v>
      </c>
      <c r="AK76" s="340">
        <v>-908572.68794006563</v>
      </c>
      <c r="AL76" s="340">
        <v>-936634.91901627707</v>
      </c>
      <c r="AM76" s="340">
        <v>-965534.80709225184</v>
      </c>
      <c r="AN76" s="340">
        <v>-995297.48261757346</v>
      </c>
      <c r="AO76" s="340">
        <v>-1025948.8281323778</v>
      </c>
      <c r="AP76" s="340">
        <v>-1057515.5043092729</v>
      </c>
      <c r="AQ76" s="340">
        <v>-1090024.9718285438</v>
      </c>
      <c r="AR76" s="340">
        <v>-1123505.5132533689</v>
      </c>
      <c r="AS76" s="340">
        <v>-1157986.2611550835</v>
      </c>
      <c r="AT76" s="340">
        <v>-1193497.222071748</v>
      </c>
      <c r="AU76" s="340">
        <v>-1230069.302550063</v>
      </c>
      <c r="AV76" s="340">
        <v>-1267734.3362289609</v>
      </c>
      <c r="AW76" s="340">
        <v>-1306525.1109232022</v>
      </c>
      <c r="AX76" s="340">
        <v>-1346475.3988319971</v>
      </c>
      <c r="AY76" s="340">
        <v>-1387619.9867476283</v>
      </c>
      <c r="AZ76" s="340">
        <v>-1429994.7020973698</v>
      </c>
      <c r="BA76" s="340">
        <v>-1473636.4494021679</v>
      </c>
      <c r="BB76" s="340" t="e">
        <v>#VALUE!</v>
      </c>
      <c r="BC76" s="340" t="e">
        <v>#VALUE!</v>
      </c>
      <c r="BD76" s="340" t="e">
        <v>#VALUE!</v>
      </c>
      <c r="BE76" s="340" t="e">
        <v>#VALUE!</v>
      </c>
      <c r="BF76" s="340" t="e">
        <v>#VALUE!</v>
      </c>
      <c r="BG76" s="340" t="e">
        <v>#VALUE!</v>
      </c>
    </row>
    <row r="77" spans="1:59" ht="16.5" thickBot="1" x14ac:dyDescent="0.3">
      <c r="A77" s="343" t="s">
        <v>248</v>
      </c>
      <c r="B77" s="344">
        <v>1046715.0799999998</v>
      </c>
      <c r="C77" s="344">
        <v>1261292.9821102272</v>
      </c>
      <c r="D77" s="344">
        <v>1302924.8666305288</v>
      </c>
      <c r="E77" s="344">
        <v>1345788.5435932651</v>
      </c>
      <c r="F77" s="344">
        <v>1389921.2252273995</v>
      </c>
      <c r="G77" s="344">
        <v>1435361.0477352447</v>
      </c>
      <c r="H77" s="344">
        <v>1482147.2266886304</v>
      </c>
      <c r="I77" s="344">
        <v>1530320.1552505556</v>
      </c>
      <c r="J77" s="344">
        <v>1579921.4321001817</v>
      </c>
      <c r="K77" s="344">
        <v>1630993.9074768468</v>
      </c>
      <c r="L77" s="344">
        <v>1683581.7208524519</v>
      </c>
      <c r="M77" s="344">
        <v>1733529.8011460379</v>
      </c>
      <c r="N77" s="344">
        <v>1789160.0132429167</v>
      </c>
      <c r="O77" s="344">
        <v>1846442.2966467752</v>
      </c>
      <c r="P77" s="344">
        <v>1905426.2068983279</v>
      </c>
      <c r="Q77" s="344">
        <v>1966162.7988168232</v>
      </c>
      <c r="R77" s="344">
        <v>2028704.6473813653</v>
      </c>
      <c r="S77" s="344">
        <v>2093105.914551124</v>
      </c>
      <c r="T77" s="344">
        <v>2159422.3826754433</v>
      </c>
      <c r="U77" s="344">
        <v>2227711.5046089976</v>
      </c>
      <c r="V77" s="344">
        <v>2298032.4621794866</v>
      </c>
      <c r="W77" s="344">
        <v>2364801.052285572</v>
      </c>
      <c r="X77" s="344">
        <v>2439201.0215772716</v>
      </c>
      <c r="Y77" s="344">
        <v>2515816.1496342905</v>
      </c>
      <c r="Z77" s="344">
        <v>2594712.8954279623</v>
      </c>
      <c r="AA77" s="344">
        <v>2675959.705448701</v>
      </c>
      <c r="AB77" s="344">
        <v>2759627.0803733068</v>
      </c>
      <c r="AC77" s="344">
        <v>2845787.6375655658</v>
      </c>
      <c r="AD77" s="344">
        <v>2934516.1735768509</v>
      </c>
      <c r="AE77" s="344">
        <v>3025889.7266467232</v>
      </c>
      <c r="AF77" s="344">
        <v>3119987.6475369418</v>
      </c>
      <c r="AG77" s="344">
        <v>3216891.6703654812</v>
      </c>
      <c r="AH77" s="344">
        <v>3316685.9751071264</v>
      </c>
      <c r="AI77" s="344">
        <v>3419457.2709276127</v>
      </c>
      <c r="AJ77" s="344">
        <v>3525294.8670176305</v>
      </c>
      <c r="AK77" s="344">
        <v>3634290.7517602621</v>
      </c>
      <c r="AL77" s="344">
        <v>3746539.6760651083</v>
      </c>
      <c r="AM77" s="344">
        <v>3862139.2283690074</v>
      </c>
      <c r="AN77" s="344">
        <v>3981189.9304702939</v>
      </c>
      <c r="AO77" s="344">
        <v>4103795.3125295108</v>
      </c>
      <c r="AP77" s="344">
        <v>4230062.0172370914</v>
      </c>
      <c r="AQ77" s="344">
        <v>4360099.8873141753</v>
      </c>
      <c r="AR77" s="344">
        <v>4494022.0530134756</v>
      </c>
      <c r="AS77" s="344">
        <v>4631945.0446203332</v>
      </c>
      <c r="AT77" s="344">
        <v>4773988.888286991</v>
      </c>
      <c r="AU77" s="344">
        <v>4920277.210200252</v>
      </c>
      <c r="AV77" s="344">
        <v>5070937.3449158426</v>
      </c>
      <c r="AW77" s="344">
        <v>5226100.443692809</v>
      </c>
      <c r="AX77" s="344">
        <v>5385901.5953279873</v>
      </c>
      <c r="AY77" s="344">
        <v>5550479.9469905132</v>
      </c>
      <c r="AZ77" s="344">
        <v>5719978.8083894793</v>
      </c>
      <c r="BA77" s="344">
        <v>5894545.7976086717</v>
      </c>
      <c r="BB77" s="344" t="s">
        <v>473</v>
      </c>
      <c r="BC77" s="344" t="s">
        <v>473</v>
      </c>
      <c r="BD77" s="344" t="s">
        <v>473</v>
      </c>
      <c r="BE77" s="344" t="s">
        <v>473</v>
      </c>
      <c r="BF77" s="344" t="s">
        <v>473</v>
      </c>
      <c r="BG77" s="344" t="s">
        <v>473</v>
      </c>
    </row>
    <row r="78" spans="1:59" s="290" customFormat="1" ht="16.5" thickBot="1" x14ac:dyDescent="0.3">
      <c r="A78" s="345"/>
      <c r="B78" s="346">
        <v>0</v>
      </c>
      <c r="C78" s="346">
        <v>1</v>
      </c>
      <c r="D78" s="346">
        <v>2</v>
      </c>
      <c r="E78" s="346">
        <v>3</v>
      </c>
      <c r="F78" s="346">
        <v>4</v>
      </c>
      <c r="G78" s="346">
        <v>5</v>
      </c>
      <c r="H78" s="346">
        <v>6</v>
      </c>
      <c r="I78" s="346">
        <v>7</v>
      </c>
      <c r="J78" s="346">
        <v>8</v>
      </c>
      <c r="K78" s="346">
        <v>9</v>
      </c>
      <c r="L78" s="346">
        <v>10</v>
      </c>
      <c r="M78" s="346">
        <v>11</v>
      </c>
      <c r="N78" s="346">
        <v>12</v>
      </c>
      <c r="O78" s="346">
        <v>13</v>
      </c>
      <c r="P78" s="346">
        <v>14</v>
      </c>
      <c r="Q78" s="346">
        <v>15</v>
      </c>
      <c r="R78" s="346">
        <v>16</v>
      </c>
      <c r="S78" s="346">
        <v>17</v>
      </c>
      <c r="T78" s="346">
        <v>18</v>
      </c>
      <c r="U78" s="346">
        <v>19</v>
      </c>
      <c r="V78" s="346">
        <v>20</v>
      </c>
      <c r="W78" s="346">
        <v>21</v>
      </c>
      <c r="X78" s="346">
        <v>22</v>
      </c>
      <c r="Y78" s="346">
        <v>23</v>
      </c>
      <c r="Z78" s="346">
        <v>24</v>
      </c>
      <c r="AA78" s="346">
        <v>25</v>
      </c>
      <c r="AB78" s="346">
        <v>26</v>
      </c>
      <c r="AC78" s="346">
        <v>27</v>
      </c>
      <c r="AD78" s="346">
        <v>28</v>
      </c>
      <c r="AE78" s="346">
        <v>29</v>
      </c>
      <c r="AF78" s="346">
        <v>30</v>
      </c>
      <c r="AG78" s="346">
        <v>31</v>
      </c>
      <c r="AH78" s="346">
        <v>32</v>
      </c>
      <c r="AI78" s="346">
        <v>33</v>
      </c>
      <c r="AJ78" s="346">
        <v>34</v>
      </c>
      <c r="AK78" s="346">
        <v>35</v>
      </c>
      <c r="AL78" s="346">
        <v>36</v>
      </c>
      <c r="AM78" s="346">
        <v>37</v>
      </c>
      <c r="AN78" s="346">
        <v>38</v>
      </c>
      <c r="AO78" s="346">
        <v>39</v>
      </c>
      <c r="AP78" s="346">
        <v>40</v>
      </c>
      <c r="AQ78" s="346">
        <v>41</v>
      </c>
      <c r="AR78" s="346">
        <v>42</v>
      </c>
      <c r="AS78" s="346">
        <v>43</v>
      </c>
      <c r="AT78" s="346">
        <v>44</v>
      </c>
      <c r="AU78" s="346">
        <v>45</v>
      </c>
      <c r="AV78" s="346">
        <v>46</v>
      </c>
      <c r="AW78" s="346">
        <v>47</v>
      </c>
      <c r="AX78" s="346">
        <v>48</v>
      </c>
      <c r="AY78" s="346">
        <v>49</v>
      </c>
      <c r="AZ78" s="346">
        <v>50</v>
      </c>
      <c r="BA78" s="346">
        <v>51</v>
      </c>
      <c r="BB78" s="346">
        <v>52</v>
      </c>
      <c r="BC78" s="346">
        <v>53</v>
      </c>
      <c r="BD78" s="346">
        <v>54</v>
      </c>
      <c r="BE78" s="346">
        <v>55</v>
      </c>
      <c r="BF78" s="346">
        <v>56</v>
      </c>
      <c r="BG78" s="346">
        <v>57</v>
      </c>
    </row>
    <row r="79" spans="1:59" x14ac:dyDescent="0.25">
      <c r="A79" s="336" t="s">
        <v>247</v>
      </c>
      <c r="B79" s="322">
        <v>2023</v>
      </c>
      <c r="C79" s="322">
        <v>2024</v>
      </c>
      <c r="D79" s="322">
        <v>2025</v>
      </c>
      <c r="E79" s="322">
        <v>2026</v>
      </c>
      <c r="F79" s="322">
        <v>2027</v>
      </c>
      <c r="G79" s="322">
        <v>2028</v>
      </c>
      <c r="H79" s="322">
        <v>2029</v>
      </c>
      <c r="I79" s="322">
        <v>2030</v>
      </c>
      <c r="J79" s="322">
        <v>2031</v>
      </c>
      <c r="K79" s="322">
        <v>2032</v>
      </c>
      <c r="L79" s="322">
        <v>2033</v>
      </c>
      <c r="M79" s="322">
        <v>2034</v>
      </c>
      <c r="N79" s="322">
        <v>2035</v>
      </c>
      <c r="O79" s="322">
        <v>2036</v>
      </c>
      <c r="P79" s="322">
        <v>2037</v>
      </c>
      <c r="Q79" s="322">
        <v>2038</v>
      </c>
      <c r="R79" s="322">
        <v>2039</v>
      </c>
      <c r="S79" s="322">
        <v>2040</v>
      </c>
      <c r="T79" s="322">
        <v>2041</v>
      </c>
      <c r="U79" s="322">
        <v>2042</v>
      </c>
      <c r="V79" s="322">
        <v>2043</v>
      </c>
      <c r="W79" s="322">
        <v>2044</v>
      </c>
      <c r="X79" s="322">
        <v>2045</v>
      </c>
      <c r="Y79" s="322">
        <v>2046</v>
      </c>
      <c r="Z79" s="322">
        <v>2047</v>
      </c>
      <c r="AA79" s="322">
        <v>2048</v>
      </c>
      <c r="AB79" s="322">
        <v>2049</v>
      </c>
      <c r="AC79" s="322">
        <v>2050</v>
      </c>
      <c r="AD79" s="322">
        <v>2051</v>
      </c>
      <c r="AE79" s="322">
        <v>2052</v>
      </c>
      <c r="AF79" s="322">
        <v>2053</v>
      </c>
      <c r="AG79" s="322">
        <v>2054</v>
      </c>
      <c r="AH79" s="322">
        <v>2055</v>
      </c>
      <c r="AI79" s="322">
        <v>2056</v>
      </c>
      <c r="AJ79" s="322">
        <v>2057</v>
      </c>
      <c r="AK79" s="322">
        <v>2058</v>
      </c>
      <c r="AL79" s="322">
        <v>2059</v>
      </c>
      <c r="AM79" s="322">
        <v>2060</v>
      </c>
      <c r="AN79" s="322">
        <v>2061</v>
      </c>
      <c r="AO79" s="322">
        <v>2062</v>
      </c>
      <c r="AP79" s="322">
        <v>2063</v>
      </c>
      <c r="AQ79" s="322">
        <v>2064</v>
      </c>
      <c r="AR79" s="322">
        <v>2065</v>
      </c>
      <c r="AS79" s="322">
        <v>2066</v>
      </c>
      <c r="AT79" s="322">
        <v>2067</v>
      </c>
      <c r="AU79" s="322">
        <v>2068</v>
      </c>
      <c r="AV79" s="322">
        <v>2069</v>
      </c>
      <c r="AW79" s="322">
        <v>2070</v>
      </c>
      <c r="AX79" s="322">
        <v>2071</v>
      </c>
      <c r="AY79" s="322">
        <v>2072</v>
      </c>
      <c r="AZ79" s="322">
        <v>2073</v>
      </c>
      <c r="BA79" s="322">
        <v>2074</v>
      </c>
      <c r="BB79" s="322" t="s">
        <v>473</v>
      </c>
      <c r="BC79" s="322" t="s">
        <v>473</v>
      </c>
      <c r="BD79" s="322" t="s">
        <v>473</v>
      </c>
      <c r="BE79" s="322" t="s">
        <v>473</v>
      </c>
      <c r="BF79" s="322" t="s">
        <v>473</v>
      </c>
      <c r="BG79" s="322" t="s">
        <v>473</v>
      </c>
    </row>
    <row r="80" spans="1:59" s="285" customFormat="1" ht="14.25" x14ac:dyDescent="0.25">
      <c r="A80" s="337" t="s">
        <v>481</v>
      </c>
      <c r="B80" s="338">
        <v>1308393.8499999999</v>
      </c>
      <c r="C80" s="338">
        <v>1576616.2276377841</v>
      </c>
      <c r="D80" s="338">
        <v>1628656.0832881611</v>
      </c>
      <c r="E80" s="338">
        <v>1682235.6794915814</v>
      </c>
      <c r="F80" s="338">
        <v>1737401.5315342494</v>
      </c>
      <c r="G80" s="338">
        <v>1794201.309669056</v>
      </c>
      <c r="H80" s="338">
        <v>1852684.0333607881</v>
      </c>
      <c r="I80" s="338">
        <v>1912900.1940631946</v>
      </c>
      <c r="J80" s="338">
        <v>1974901.7901252271</v>
      </c>
      <c r="K80" s="338">
        <v>2038742.3843460586</v>
      </c>
      <c r="L80" s="338">
        <v>2104477.1510655647</v>
      </c>
      <c r="M80" s="338">
        <v>2166912.2514325473</v>
      </c>
      <c r="N80" s="338">
        <v>2236450.016553646</v>
      </c>
      <c r="O80" s="338">
        <v>2308052.8708084691</v>
      </c>
      <c r="P80" s="338">
        <v>2381782.7586229099</v>
      </c>
      <c r="Q80" s="338">
        <v>2457703.498521029</v>
      </c>
      <c r="R80" s="338">
        <v>2535880.8092267066</v>
      </c>
      <c r="S80" s="338">
        <v>2616382.393188905</v>
      </c>
      <c r="T80" s="338">
        <v>2699277.978344304</v>
      </c>
      <c r="U80" s="338">
        <v>2784639.3807612471</v>
      </c>
      <c r="V80" s="338">
        <v>2872540.5777243585</v>
      </c>
      <c r="W80" s="338">
        <v>2956001.3153569652</v>
      </c>
      <c r="X80" s="338">
        <v>3049001.2769715893</v>
      </c>
      <c r="Y80" s="338">
        <v>3144770.1870428631</v>
      </c>
      <c r="Z80" s="338">
        <v>3243391.119284953</v>
      </c>
      <c r="AA80" s="338">
        <v>3344949.6318108761</v>
      </c>
      <c r="AB80" s="338">
        <v>3449533.8504666332</v>
      </c>
      <c r="AC80" s="338">
        <v>3557234.5469569573</v>
      </c>
      <c r="AD80" s="338">
        <v>3668145.2169710635</v>
      </c>
      <c r="AE80" s="338">
        <v>3782362.158308404</v>
      </c>
      <c r="AF80" s="338">
        <v>3899984.559421177</v>
      </c>
      <c r="AG80" s="338">
        <v>4021114.5879568513</v>
      </c>
      <c r="AH80" s="338">
        <v>4145857.4688839079</v>
      </c>
      <c r="AI80" s="338">
        <v>4274321.5886595156</v>
      </c>
      <c r="AJ80" s="338">
        <v>4406618.5837720381</v>
      </c>
      <c r="AK80" s="338">
        <v>4542863.4397003278</v>
      </c>
      <c r="AL80" s="338">
        <v>4683174.5950813852</v>
      </c>
      <c r="AM80" s="338">
        <v>4827674.0354612591</v>
      </c>
      <c r="AN80" s="338">
        <v>4976487.4130878672</v>
      </c>
      <c r="AO80" s="338">
        <v>5129744.1406618888</v>
      </c>
      <c r="AP80" s="338">
        <v>5287577.5215463638</v>
      </c>
      <c r="AQ80" s="338">
        <v>5450124.8591427188</v>
      </c>
      <c r="AR80" s="338">
        <v>5617527.566266844</v>
      </c>
      <c r="AS80" s="338">
        <v>5789931.305775417</v>
      </c>
      <c r="AT80" s="338">
        <v>5967486.1103587393</v>
      </c>
      <c r="AU80" s="338">
        <v>6150346.5127503145</v>
      </c>
      <c r="AV80" s="338">
        <v>6338671.6811448038</v>
      </c>
      <c r="AW80" s="338">
        <v>6532625.5546160107</v>
      </c>
      <c r="AX80" s="338">
        <v>6732376.9941599844</v>
      </c>
      <c r="AY80" s="338">
        <v>6938099.9337381413</v>
      </c>
      <c r="AZ80" s="338">
        <v>7149973.5104868487</v>
      </c>
      <c r="BA80" s="338">
        <v>7368182.2470108392</v>
      </c>
      <c r="BB80" s="338" t="s">
        <v>473</v>
      </c>
      <c r="BC80" s="338" t="s">
        <v>473</v>
      </c>
      <c r="BD80" s="338" t="s">
        <v>473</v>
      </c>
      <c r="BE80" s="338" t="s">
        <v>473</v>
      </c>
      <c r="BF80" s="338" t="s">
        <v>473</v>
      </c>
      <c r="BG80" s="338" t="s">
        <v>473</v>
      </c>
    </row>
    <row r="81" spans="1:59" x14ac:dyDescent="0.25">
      <c r="A81" s="341" t="s">
        <v>246</v>
      </c>
      <c r="B81" s="340">
        <v>0</v>
      </c>
      <c r="C81" s="340">
        <v>63781.490196078434</v>
      </c>
      <c r="D81" s="340">
        <v>63781.490196078434</v>
      </c>
      <c r="E81" s="340">
        <v>63781.490196078434</v>
      </c>
      <c r="F81" s="340">
        <v>63781.490196078434</v>
      </c>
      <c r="G81" s="340">
        <v>63781.490196078434</v>
      </c>
      <c r="H81" s="340">
        <v>63781.490196078434</v>
      </c>
      <c r="I81" s="340">
        <v>63781.490196078434</v>
      </c>
      <c r="J81" s="340">
        <v>63781.490196078434</v>
      </c>
      <c r="K81" s="340">
        <v>63781.490196078434</v>
      </c>
      <c r="L81" s="340">
        <v>63781.490196078434</v>
      </c>
      <c r="M81" s="340">
        <v>63781.490196078434</v>
      </c>
      <c r="N81" s="340">
        <v>63781.490196078434</v>
      </c>
      <c r="O81" s="340">
        <v>63781.490196078434</v>
      </c>
      <c r="P81" s="340">
        <v>63781.490196078434</v>
      </c>
      <c r="Q81" s="340">
        <v>63781.490196078434</v>
      </c>
      <c r="R81" s="340">
        <v>63781.490196078434</v>
      </c>
      <c r="S81" s="340">
        <v>63781.490196078434</v>
      </c>
      <c r="T81" s="340">
        <v>63781.490196078434</v>
      </c>
      <c r="U81" s="340">
        <v>63781.490196078434</v>
      </c>
      <c r="V81" s="340">
        <v>63781.490196078434</v>
      </c>
      <c r="W81" s="340">
        <v>63781.490196078434</v>
      </c>
      <c r="X81" s="340">
        <v>63781.490196078434</v>
      </c>
      <c r="Y81" s="340">
        <v>63781.490196078434</v>
      </c>
      <c r="Z81" s="340">
        <v>63781.490196078434</v>
      </c>
      <c r="AA81" s="340">
        <v>63781.490196078434</v>
      </c>
      <c r="AB81" s="340">
        <v>63781.490196078434</v>
      </c>
      <c r="AC81" s="340">
        <v>63781.490196078434</v>
      </c>
      <c r="AD81" s="340">
        <v>63781.490196078434</v>
      </c>
      <c r="AE81" s="340">
        <v>63781.490196078434</v>
      </c>
      <c r="AF81" s="340">
        <v>63781.490196078434</v>
      </c>
      <c r="AG81" s="340">
        <v>63781.490196078434</v>
      </c>
      <c r="AH81" s="340">
        <v>63781.490196078434</v>
      </c>
      <c r="AI81" s="340">
        <v>63781.490196078434</v>
      </c>
      <c r="AJ81" s="340">
        <v>63781.490196078434</v>
      </c>
      <c r="AK81" s="340">
        <v>63781.490196078434</v>
      </c>
      <c r="AL81" s="340">
        <v>63781.490196078434</v>
      </c>
      <c r="AM81" s="340">
        <v>63781.490196078434</v>
      </c>
      <c r="AN81" s="340">
        <v>63781.490196078434</v>
      </c>
      <c r="AO81" s="340">
        <v>63781.490196078434</v>
      </c>
      <c r="AP81" s="340">
        <v>63781.490196078434</v>
      </c>
      <c r="AQ81" s="340">
        <v>63781.490196078434</v>
      </c>
      <c r="AR81" s="340">
        <v>63781.490196078434</v>
      </c>
      <c r="AS81" s="340">
        <v>63781.490196078434</v>
      </c>
      <c r="AT81" s="340">
        <v>63781.490196078434</v>
      </c>
      <c r="AU81" s="340">
        <v>63781.490196078434</v>
      </c>
      <c r="AV81" s="340">
        <v>63781.490196078434</v>
      </c>
      <c r="AW81" s="340">
        <v>63781.490196078434</v>
      </c>
      <c r="AX81" s="340">
        <v>63781.490196078434</v>
      </c>
      <c r="AY81" s="340">
        <v>63781.490196078434</v>
      </c>
      <c r="AZ81" s="340">
        <v>63781.490196078434</v>
      </c>
      <c r="BA81" s="340">
        <v>63781.490196078434</v>
      </c>
      <c r="BB81" s="340" t="s">
        <v>511</v>
      </c>
      <c r="BC81" s="340" t="s">
        <v>511</v>
      </c>
      <c r="BD81" s="340" t="s">
        <v>511</v>
      </c>
      <c r="BE81" s="340" t="s">
        <v>511</v>
      </c>
      <c r="BF81" s="340" t="s">
        <v>511</v>
      </c>
      <c r="BG81" s="340" t="s">
        <v>511</v>
      </c>
    </row>
    <row r="82" spans="1:59" x14ac:dyDescent="0.25">
      <c r="A82" s="341" t="s">
        <v>449</v>
      </c>
      <c r="B82" s="340">
        <v>0</v>
      </c>
      <c r="C82" s="340">
        <v>0</v>
      </c>
      <c r="D82" s="340">
        <v>0</v>
      </c>
      <c r="E82" s="340">
        <v>0</v>
      </c>
      <c r="F82" s="340">
        <v>0</v>
      </c>
      <c r="G82" s="340">
        <v>0</v>
      </c>
      <c r="H82" s="340">
        <v>0</v>
      </c>
      <c r="I82" s="340">
        <v>0</v>
      </c>
      <c r="J82" s="340">
        <v>0</v>
      </c>
      <c r="K82" s="340">
        <v>0</v>
      </c>
      <c r="L82" s="340">
        <v>0</v>
      </c>
      <c r="M82" s="340">
        <v>0</v>
      </c>
      <c r="N82" s="340">
        <v>0</v>
      </c>
      <c r="O82" s="340">
        <v>0</v>
      </c>
      <c r="P82" s="340">
        <v>0</v>
      </c>
      <c r="Q82" s="340">
        <v>0</v>
      </c>
      <c r="R82" s="340">
        <v>0</v>
      </c>
      <c r="S82" s="340">
        <v>0</v>
      </c>
      <c r="T82" s="340">
        <v>0</v>
      </c>
      <c r="U82" s="340">
        <v>0</v>
      </c>
      <c r="V82" s="340">
        <v>0</v>
      </c>
      <c r="W82" s="340">
        <v>0</v>
      </c>
      <c r="X82" s="340">
        <v>0</v>
      </c>
      <c r="Y82" s="340">
        <v>0</v>
      </c>
      <c r="Z82" s="340">
        <v>0</v>
      </c>
      <c r="AA82" s="340">
        <v>0</v>
      </c>
      <c r="AB82" s="340">
        <v>0</v>
      </c>
      <c r="AC82" s="340">
        <v>0</v>
      </c>
      <c r="AD82" s="340">
        <v>0</v>
      </c>
      <c r="AE82" s="340">
        <v>0</v>
      </c>
      <c r="AF82" s="340">
        <v>0</v>
      </c>
      <c r="AG82" s="340">
        <v>0</v>
      </c>
      <c r="AH82" s="340">
        <v>0</v>
      </c>
      <c r="AI82" s="340">
        <v>0</v>
      </c>
      <c r="AJ82" s="340">
        <v>0</v>
      </c>
      <c r="AK82" s="340">
        <v>0</v>
      </c>
      <c r="AL82" s="340">
        <v>0</v>
      </c>
      <c r="AM82" s="340">
        <v>0</v>
      </c>
      <c r="AN82" s="340">
        <v>0</v>
      </c>
      <c r="AO82" s="340">
        <v>0</v>
      </c>
      <c r="AP82" s="340">
        <v>0</v>
      </c>
      <c r="AQ82" s="340">
        <v>0</v>
      </c>
      <c r="AR82" s="340">
        <v>0</v>
      </c>
      <c r="AS82" s="340">
        <v>0</v>
      </c>
      <c r="AT82" s="340">
        <v>0</v>
      </c>
      <c r="AU82" s="340">
        <v>0</v>
      </c>
      <c r="AV82" s="340">
        <v>0</v>
      </c>
      <c r="AW82" s="340">
        <v>0</v>
      </c>
      <c r="AX82" s="340">
        <v>0</v>
      </c>
      <c r="AY82" s="340">
        <v>0</v>
      </c>
      <c r="AZ82" s="340">
        <v>0</v>
      </c>
      <c r="BA82" s="340">
        <v>0</v>
      </c>
      <c r="BB82" s="340">
        <v>0</v>
      </c>
      <c r="BC82" s="340">
        <v>0</v>
      </c>
      <c r="BD82" s="340">
        <v>0</v>
      </c>
      <c r="BE82" s="340">
        <v>0</v>
      </c>
      <c r="BF82" s="340">
        <v>0</v>
      </c>
      <c r="BG82" s="340">
        <v>0</v>
      </c>
    </row>
    <row r="83" spans="1:59" x14ac:dyDescent="0.25">
      <c r="A83" s="341" t="s">
        <v>245</v>
      </c>
      <c r="B83" s="340">
        <v>-261678.77</v>
      </c>
      <c r="C83" s="340">
        <v>-315323.24552755686</v>
      </c>
      <c r="D83" s="340">
        <v>-325731.21665763226</v>
      </c>
      <c r="E83" s="340">
        <v>-336447.13589831628</v>
      </c>
      <c r="F83" s="340">
        <v>-347480.30630684993</v>
      </c>
      <c r="G83" s="340">
        <v>-358840.26193381124</v>
      </c>
      <c r="H83" s="340">
        <v>-370536.80667215772</v>
      </c>
      <c r="I83" s="340">
        <v>-382580.03881263873</v>
      </c>
      <c r="J83" s="340">
        <v>-394980.3580250456</v>
      </c>
      <c r="K83" s="340">
        <v>-407748.476869212</v>
      </c>
      <c r="L83" s="340">
        <v>-420895.43021311285</v>
      </c>
      <c r="M83" s="340">
        <v>-433382.45028650993</v>
      </c>
      <c r="N83" s="340">
        <v>-447290.00331072882</v>
      </c>
      <c r="O83" s="340">
        <v>-461610.57416169345</v>
      </c>
      <c r="P83" s="340">
        <v>-476356.55172458198</v>
      </c>
      <c r="Q83" s="340">
        <v>-491540.69970420562</v>
      </c>
      <c r="R83" s="340">
        <v>-507176.16184534132</v>
      </c>
      <c r="S83" s="340">
        <v>-523276.47863778099</v>
      </c>
      <c r="T83" s="340">
        <v>-539855.59566886071</v>
      </c>
      <c r="U83" s="340">
        <v>-556927.87615224905</v>
      </c>
      <c r="V83" s="340">
        <v>-574508.11554487236</v>
      </c>
      <c r="W83" s="340">
        <v>-591200.26307139359</v>
      </c>
      <c r="X83" s="340">
        <v>-609800.25539431721</v>
      </c>
      <c r="Y83" s="340">
        <v>-628954.03740857169</v>
      </c>
      <c r="Z83" s="340">
        <v>-648678.22385699116</v>
      </c>
      <c r="AA83" s="340">
        <v>-668989.92636217549</v>
      </c>
      <c r="AB83" s="340">
        <v>-689906.77009332739</v>
      </c>
      <c r="AC83" s="340">
        <v>-711446.90939139202</v>
      </c>
      <c r="AD83" s="340">
        <v>-733629.04339421354</v>
      </c>
      <c r="AE83" s="340">
        <v>-756472.43166168034</v>
      </c>
      <c r="AF83" s="340">
        <v>-779996.91188423522</v>
      </c>
      <c r="AG83" s="340">
        <v>-804222.91759137064</v>
      </c>
      <c r="AH83" s="340">
        <v>-829171.49377678335</v>
      </c>
      <c r="AI83" s="340">
        <v>-854864.317731902</v>
      </c>
      <c r="AJ83" s="340">
        <v>-881323.71675440669</v>
      </c>
      <c r="AK83" s="340">
        <v>-908572.68794006482</v>
      </c>
      <c r="AL83" s="340">
        <v>-936634.91901627555</v>
      </c>
      <c r="AM83" s="340">
        <v>-965534.80709225312</v>
      </c>
      <c r="AN83" s="340">
        <v>-995297.48261757195</v>
      </c>
      <c r="AO83" s="340">
        <v>-1025948.8281323761</v>
      </c>
      <c r="AP83" s="340">
        <v>-1057515.5043092743</v>
      </c>
      <c r="AQ83" s="340">
        <v>-1090024.9718285426</v>
      </c>
      <c r="AR83" s="340">
        <v>-1123505.5132533684</v>
      </c>
      <c r="AS83" s="340">
        <v>-1157986.2611550838</v>
      </c>
      <c r="AT83" s="340">
        <v>-1193497.2220717482</v>
      </c>
      <c r="AU83" s="340">
        <v>-1230069.3025500625</v>
      </c>
      <c r="AV83" s="340">
        <v>-1267734.3362289593</v>
      </c>
      <c r="AW83" s="340">
        <v>-1306525.1109232008</v>
      </c>
      <c r="AX83" s="340">
        <v>-1346475.3988320008</v>
      </c>
      <c r="AY83" s="340">
        <v>-1387619.9867476299</v>
      </c>
      <c r="AZ83" s="340">
        <v>-1429994.7020973712</v>
      </c>
      <c r="BA83" s="340">
        <v>-1473636.4494021684</v>
      </c>
      <c r="BB83" s="340" t="e">
        <v>#VALUE!</v>
      </c>
      <c r="BC83" s="340" t="e">
        <v>#VALUE!</v>
      </c>
      <c r="BD83" s="340" t="e">
        <v>#VALUE!</v>
      </c>
      <c r="BE83" s="340" t="e">
        <v>#VALUE!</v>
      </c>
      <c r="BF83" s="340" t="e">
        <v>#VALUE!</v>
      </c>
      <c r="BG83" s="340" t="e">
        <v>#VALUE!</v>
      </c>
    </row>
    <row r="84" spans="1:59" x14ac:dyDescent="0.25">
      <c r="A84" s="341" t="s">
        <v>450</v>
      </c>
      <c r="B84" s="347">
        <v>-388892.43000000005</v>
      </c>
      <c r="C84" s="347">
        <v>342251.79068834108</v>
      </c>
      <c r="D84" s="347">
        <v>46640.639311658975</v>
      </c>
      <c r="E84" s="347">
        <v>0</v>
      </c>
      <c r="F84" s="347">
        <v>0</v>
      </c>
      <c r="G84" s="347">
        <v>0</v>
      </c>
      <c r="H84" s="347">
        <v>0</v>
      </c>
      <c r="I84" s="347">
        <v>0</v>
      </c>
      <c r="J84" s="347">
        <v>0</v>
      </c>
      <c r="K84" s="347">
        <v>0</v>
      </c>
      <c r="L84" s="347">
        <v>0</v>
      </c>
      <c r="M84" s="347">
        <v>0</v>
      </c>
      <c r="N84" s="347">
        <v>0</v>
      </c>
      <c r="O84" s="347">
        <v>0</v>
      </c>
      <c r="P84" s="347">
        <v>0</v>
      </c>
      <c r="Q84" s="347">
        <v>0</v>
      </c>
      <c r="R84" s="347">
        <v>0</v>
      </c>
      <c r="S84" s="347">
        <v>0</v>
      </c>
      <c r="T84" s="347">
        <v>0</v>
      </c>
      <c r="U84" s="347">
        <v>0</v>
      </c>
      <c r="V84" s="347">
        <v>0</v>
      </c>
      <c r="W84" s="347">
        <v>0</v>
      </c>
      <c r="X84" s="347">
        <v>0</v>
      </c>
      <c r="Y84" s="347">
        <v>0</v>
      </c>
      <c r="Z84" s="347">
        <v>0</v>
      </c>
      <c r="AA84" s="347">
        <v>0</v>
      </c>
      <c r="AB84" s="347">
        <v>0</v>
      </c>
      <c r="AC84" s="347">
        <v>0</v>
      </c>
      <c r="AD84" s="347">
        <v>0</v>
      </c>
      <c r="AE84" s="347">
        <v>0</v>
      </c>
      <c r="AF84" s="347">
        <v>0</v>
      </c>
      <c r="AG84" s="347">
        <v>0</v>
      </c>
      <c r="AH84" s="347">
        <v>0</v>
      </c>
      <c r="AI84" s="347">
        <v>0</v>
      </c>
      <c r="AJ84" s="347">
        <v>0</v>
      </c>
      <c r="AK84" s="347">
        <v>0</v>
      </c>
      <c r="AL84" s="347">
        <v>0</v>
      </c>
      <c r="AM84" s="347">
        <v>0</v>
      </c>
      <c r="AN84" s="347">
        <v>0</v>
      </c>
      <c r="AO84" s="347">
        <v>0</v>
      </c>
      <c r="AP84" s="347">
        <v>0</v>
      </c>
      <c r="AQ84" s="347">
        <v>0</v>
      </c>
      <c r="AR84" s="347">
        <v>0</v>
      </c>
      <c r="AS84" s="347">
        <v>0</v>
      </c>
      <c r="AT84" s="347">
        <v>0</v>
      </c>
      <c r="AU84" s="347">
        <v>0</v>
      </c>
      <c r="AV84" s="347">
        <v>0</v>
      </c>
      <c r="AW84" s="347">
        <v>0</v>
      </c>
      <c r="AX84" s="347">
        <v>0</v>
      </c>
      <c r="AY84" s="347">
        <v>0</v>
      </c>
      <c r="AZ84" s="347">
        <v>0</v>
      </c>
      <c r="BA84" s="347">
        <v>0</v>
      </c>
      <c r="BB84" s="347">
        <v>0</v>
      </c>
      <c r="BC84" s="347">
        <v>0</v>
      </c>
      <c r="BD84" s="347">
        <v>0</v>
      </c>
      <c r="BE84" s="347">
        <v>0</v>
      </c>
      <c r="BF84" s="347">
        <v>0</v>
      </c>
      <c r="BG84" s="347">
        <v>0</v>
      </c>
    </row>
    <row r="85" spans="1:59" x14ac:dyDescent="0.25">
      <c r="A85" s="341" t="s">
        <v>451</v>
      </c>
      <c r="B85" s="340">
        <v>0</v>
      </c>
      <c r="C85" s="340">
        <v>0</v>
      </c>
      <c r="D85" s="340">
        <v>0</v>
      </c>
      <c r="E85" s="340">
        <v>0</v>
      </c>
      <c r="F85" s="340">
        <v>0</v>
      </c>
      <c r="G85" s="340">
        <v>0</v>
      </c>
      <c r="H85" s="340">
        <v>0</v>
      </c>
      <c r="I85" s="340">
        <v>0</v>
      </c>
      <c r="J85" s="340">
        <v>0</v>
      </c>
      <c r="K85" s="340">
        <v>0</v>
      </c>
      <c r="L85" s="340">
        <v>0</v>
      </c>
      <c r="M85" s="340">
        <v>0</v>
      </c>
      <c r="N85" s="340">
        <v>0</v>
      </c>
      <c r="O85" s="340">
        <v>0</v>
      </c>
      <c r="P85" s="340">
        <v>0</v>
      </c>
      <c r="Q85" s="340">
        <v>0</v>
      </c>
      <c r="R85" s="340">
        <v>0</v>
      </c>
      <c r="S85" s="340">
        <v>0</v>
      </c>
      <c r="T85" s="340">
        <v>0</v>
      </c>
      <c r="U85" s="340">
        <v>0</v>
      </c>
      <c r="V85" s="340">
        <v>0</v>
      </c>
      <c r="W85" s="340">
        <v>0</v>
      </c>
      <c r="X85" s="340">
        <v>0</v>
      </c>
      <c r="Y85" s="340">
        <v>0</v>
      </c>
      <c r="Z85" s="340">
        <v>0</v>
      </c>
      <c r="AA85" s="340">
        <v>0</v>
      </c>
      <c r="AB85" s="340">
        <v>0</v>
      </c>
      <c r="AC85" s="340">
        <v>0</v>
      </c>
      <c r="AD85" s="340">
        <v>0</v>
      </c>
      <c r="AE85" s="340">
        <v>0</v>
      </c>
      <c r="AF85" s="340">
        <v>0</v>
      </c>
      <c r="AG85" s="340">
        <v>0</v>
      </c>
      <c r="AH85" s="340">
        <v>0</v>
      </c>
      <c r="AI85" s="340">
        <v>0</v>
      </c>
      <c r="AJ85" s="340">
        <v>0</v>
      </c>
      <c r="AK85" s="340">
        <v>0</v>
      </c>
      <c r="AL85" s="340">
        <v>0</v>
      </c>
      <c r="AM85" s="340">
        <v>0</v>
      </c>
      <c r="AN85" s="340">
        <v>0</v>
      </c>
      <c r="AO85" s="340">
        <v>0</v>
      </c>
      <c r="AP85" s="340">
        <v>0</v>
      </c>
      <c r="AQ85" s="340">
        <v>0</v>
      </c>
      <c r="AR85" s="340">
        <v>0</v>
      </c>
      <c r="AS85" s="340">
        <v>0</v>
      </c>
      <c r="AT85" s="340">
        <v>0</v>
      </c>
      <c r="AU85" s="340">
        <v>0</v>
      </c>
      <c r="AV85" s="340">
        <v>0</v>
      </c>
      <c r="AW85" s="340">
        <v>0</v>
      </c>
      <c r="AX85" s="340">
        <v>0</v>
      </c>
      <c r="AY85" s="340">
        <v>0</v>
      </c>
      <c r="AZ85" s="340">
        <v>0</v>
      </c>
      <c r="BA85" s="340">
        <v>0</v>
      </c>
      <c r="BB85" s="340" t="s">
        <v>473</v>
      </c>
      <c r="BC85" s="340" t="s">
        <v>473</v>
      </c>
      <c r="BD85" s="340" t="s">
        <v>473</v>
      </c>
      <c r="BE85" s="340" t="s">
        <v>473</v>
      </c>
      <c r="BF85" s="340" t="s">
        <v>473</v>
      </c>
      <c r="BG85" s="340" t="s">
        <v>473</v>
      </c>
    </row>
    <row r="86" spans="1:59" x14ac:dyDescent="0.25">
      <c r="A86" s="341" t="s">
        <v>244</v>
      </c>
      <c r="B86" s="340">
        <v>-3252856</v>
      </c>
      <c r="C86" s="340">
        <v>0</v>
      </c>
      <c r="D86" s="340">
        <v>0</v>
      </c>
      <c r="E86" s="340">
        <v>0</v>
      </c>
      <c r="F86" s="340">
        <v>0</v>
      </c>
      <c r="G86" s="340">
        <v>0</v>
      </c>
      <c r="H86" s="340">
        <v>0</v>
      </c>
      <c r="I86" s="340">
        <v>0</v>
      </c>
      <c r="J86" s="340">
        <v>0</v>
      </c>
      <c r="K86" s="340">
        <v>0</v>
      </c>
      <c r="L86" s="340">
        <v>0</v>
      </c>
      <c r="M86" s="340">
        <v>0</v>
      </c>
      <c r="N86" s="340">
        <v>0</v>
      </c>
      <c r="O86" s="340">
        <v>0</v>
      </c>
      <c r="P86" s="340">
        <v>0</v>
      </c>
      <c r="Q86" s="340">
        <v>0</v>
      </c>
      <c r="R86" s="340">
        <v>0</v>
      </c>
      <c r="S86" s="340">
        <v>0</v>
      </c>
      <c r="T86" s="340">
        <v>0</v>
      </c>
      <c r="U86" s="340">
        <v>0</v>
      </c>
      <c r="V86" s="340">
        <v>0</v>
      </c>
      <c r="W86" s="340">
        <v>0</v>
      </c>
      <c r="X86" s="340">
        <v>0</v>
      </c>
      <c r="Y86" s="340">
        <v>0</v>
      </c>
      <c r="Z86" s="340">
        <v>0</v>
      </c>
      <c r="AA86" s="340">
        <v>0</v>
      </c>
      <c r="AB86" s="340">
        <v>0</v>
      </c>
      <c r="AC86" s="340">
        <v>0</v>
      </c>
      <c r="AD86" s="340">
        <v>0</v>
      </c>
      <c r="AE86" s="340">
        <v>0</v>
      </c>
      <c r="AF86" s="340">
        <v>0</v>
      </c>
      <c r="AG86" s="340">
        <v>0</v>
      </c>
      <c r="AH86" s="340">
        <v>0</v>
      </c>
      <c r="AI86" s="340">
        <v>0</v>
      </c>
      <c r="AJ86" s="340">
        <v>0</v>
      </c>
      <c r="AK86" s="340">
        <v>0</v>
      </c>
      <c r="AL86" s="340">
        <v>0</v>
      </c>
      <c r="AM86" s="340">
        <v>0</v>
      </c>
      <c r="AN86" s="340">
        <v>0</v>
      </c>
      <c r="AO86" s="340">
        <v>0</v>
      </c>
      <c r="AP86" s="340">
        <v>0</v>
      </c>
      <c r="AQ86" s="340">
        <v>0</v>
      </c>
      <c r="AR86" s="340">
        <v>0</v>
      </c>
      <c r="AS86" s="340">
        <v>0</v>
      </c>
      <c r="AT86" s="340">
        <v>0</v>
      </c>
      <c r="AU86" s="340">
        <v>0</v>
      </c>
      <c r="AV86" s="340">
        <v>0</v>
      </c>
      <c r="AW86" s="340">
        <v>0</v>
      </c>
      <c r="AX86" s="340">
        <v>0</v>
      </c>
      <c r="AY86" s="340">
        <v>0</v>
      </c>
      <c r="AZ86" s="340">
        <v>1</v>
      </c>
      <c r="BA86" s="340">
        <v>2</v>
      </c>
      <c r="BB86" s="340">
        <v>3</v>
      </c>
      <c r="BC86" s="340">
        <v>4</v>
      </c>
      <c r="BD86" s="340">
        <v>5</v>
      </c>
      <c r="BE86" s="340">
        <v>6</v>
      </c>
      <c r="BF86" s="340">
        <v>7</v>
      </c>
      <c r="BG86" s="340">
        <v>8</v>
      </c>
    </row>
    <row r="87" spans="1:59" x14ac:dyDescent="0.25">
      <c r="A87" s="341" t="s">
        <v>452</v>
      </c>
      <c r="B87" s="340">
        <v>0</v>
      </c>
      <c r="C87" s="340">
        <v>0</v>
      </c>
      <c r="D87" s="340">
        <v>0</v>
      </c>
      <c r="E87" s="340">
        <v>0</v>
      </c>
      <c r="F87" s="340">
        <v>0</v>
      </c>
      <c r="G87" s="340">
        <v>0</v>
      </c>
      <c r="H87" s="340">
        <v>0</v>
      </c>
      <c r="I87" s="340">
        <v>0</v>
      </c>
      <c r="J87" s="340">
        <v>0</v>
      </c>
      <c r="K87" s="340">
        <v>0</v>
      </c>
      <c r="L87" s="340">
        <v>0</v>
      </c>
      <c r="M87" s="340">
        <v>0</v>
      </c>
      <c r="N87" s="340">
        <v>0</v>
      </c>
      <c r="O87" s="340">
        <v>0</v>
      </c>
      <c r="P87" s="340">
        <v>0</v>
      </c>
      <c r="Q87" s="340">
        <v>0</v>
      </c>
      <c r="R87" s="340">
        <v>0</v>
      </c>
      <c r="S87" s="340">
        <v>0</v>
      </c>
      <c r="T87" s="340">
        <v>0</v>
      </c>
      <c r="U87" s="340">
        <v>0</v>
      </c>
      <c r="V87" s="340">
        <v>0</v>
      </c>
      <c r="W87" s="340">
        <v>0</v>
      </c>
      <c r="X87" s="340">
        <v>0</v>
      </c>
      <c r="Y87" s="340">
        <v>0</v>
      </c>
      <c r="Z87" s="340">
        <v>0</v>
      </c>
      <c r="AA87" s="340">
        <v>0</v>
      </c>
      <c r="AB87" s="340">
        <v>0</v>
      </c>
      <c r="AC87" s="340">
        <v>0</v>
      </c>
      <c r="AD87" s="340">
        <v>0</v>
      </c>
      <c r="AE87" s="340">
        <v>0</v>
      </c>
      <c r="AF87" s="340">
        <v>0</v>
      </c>
      <c r="AG87" s="340">
        <v>0</v>
      </c>
      <c r="AH87" s="340">
        <v>0</v>
      </c>
      <c r="AI87" s="340">
        <v>0</v>
      </c>
      <c r="AJ87" s="340">
        <v>0</v>
      </c>
      <c r="AK87" s="340">
        <v>0</v>
      </c>
      <c r="AL87" s="340">
        <v>0</v>
      </c>
      <c r="AM87" s="340">
        <v>0</v>
      </c>
      <c r="AN87" s="340">
        <v>0</v>
      </c>
      <c r="AO87" s="340">
        <v>0</v>
      </c>
      <c r="AP87" s="340">
        <v>0</v>
      </c>
      <c r="AQ87" s="340">
        <v>0</v>
      </c>
      <c r="AR87" s="340">
        <v>0</v>
      </c>
      <c r="AS87" s="340">
        <v>0</v>
      </c>
      <c r="AT87" s="340">
        <v>0</v>
      </c>
      <c r="AU87" s="340">
        <v>0</v>
      </c>
      <c r="AV87" s="340">
        <v>0</v>
      </c>
      <c r="AW87" s="340">
        <v>0</v>
      </c>
      <c r="AX87" s="340">
        <v>0</v>
      </c>
      <c r="AY87" s="340">
        <v>0</v>
      </c>
      <c r="AZ87" s="340">
        <v>0</v>
      </c>
      <c r="BA87" s="340">
        <v>0</v>
      </c>
      <c r="BB87" s="340">
        <v>0</v>
      </c>
      <c r="BC87" s="340">
        <v>0</v>
      </c>
      <c r="BD87" s="340">
        <v>0</v>
      </c>
      <c r="BE87" s="340">
        <v>0</v>
      </c>
      <c r="BF87" s="340">
        <v>0</v>
      </c>
      <c r="BG87" s="340">
        <v>0</v>
      </c>
    </row>
    <row r="88" spans="1:59" s="285" customFormat="1" ht="14.25" x14ac:dyDescent="0.25">
      <c r="A88" s="348" t="s">
        <v>243</v>
      </c>
      <c r="B88" s="338">
        <v>-2595033.35</v>
      </c>
      <c r="C88" s="338">
        <v>1667326.2629946468</v>
      </c>
      <c r="D88" s="338">
        <v>1413346.9961382663</v>
      </c>
      <c r="E88" s="338">
        <v>1409570.0337893437</v>
      </c>
      <c r="F88" s="338">
        <v>1453702.715423478</v>
      </c>
      <c r="G88" s="338">
        <v>1499142.5379313233</v>
      </c>
      <c r="H88" s="338">
        <v>1545928.716884709</v>
      </c>
      <c r="I88" s="338">
        <v>1594101.6454466344</v>
      </c>
      <c r="J88" s="338">
        <v>1643702.92229626</v>
      </c>
      <c r="K88" s="338">
        <v>1694775.3976729251</v>
      </c>
      <c r="L88" s="338">
        <v>1747363.2110485304</v>
      </c>
      <c r="M88" s="338">
        <v>1797311.291342116</v>
      </c>
      <c r="N88" s="338">
        <v>1852941.5034389957</v>
      </c>
      <c r="O88" s="338">
        <v>1910223.7868428542</v>
      </c>
      <c r="P88" s="338">
        <v>1969207.6970944065</v>
      </c>
      <c r="Q88" s="338">
        <v>2029944.289012902</v>
      </c>
      <c r="R88" s="338">
        <v>2092486.1375774438</v>
      </c>
      <c r="S88" s="338">
        <v>2156887.4047472025</v>
      </c>
      <c r="T88" s="338">
        <v>2223203.8728715219</v>
      </c>
      <c r="U88" s="338">
        <v>2291492.9948050766</v>
      </c>
      <c r="V88" s="338">
        <v>2361813.9523755647</v>
      </c>
      <c r="W88" s="338">
        <v>2428582.5424816501</v>
      </c>
      <c r="X88" s="338">
        <v>2502982.5117733506</v>
      </c>
      <c r="Y88" s="338">
        <v>2579597.63983037</v>
      </c>
      <c r="Z88" s="338">
        <v>2658494.3856240404</v>
      </c>
      <c r="AA88" s="338">
        <v>2739741.1956447791</v>
      </c>
      <c r="AB88" s="338">
        <v>2823408.5705693844</v>
      </c>
      <c r="AC88" s="338">
        <v>2909569.1277616438</v>
      </c>
      <c r="AD88" s="338">
        <v>2998297.6637729285</v>
      </c>
      <c r="AE88" s="338">
        <v>3089671.2168428022</v>
      </c>
      <c r="AF88" s="338">
        <v>3183769.1377330204</v>
      </c>
      <c r="AG88" s="338">
        <v>3280673.1605615593</v>
      </c>
      <c r="AH88" s="338">
        <v>3380467.4653032031</v>
      </c>
      <c r="AI88" s="338">
        <v>3483238.7611236917</v>
      </c>
      <c r="AJ88" s="338">
        <v>3589076.3572137095</v>
      </c>
      <c r="AK88" s="338">
        <v>3698072.2419563411</v>
      </c>
      <c r="AL88" s="338">
        <v>3810321.1662611878</v>
      </c>
      <c r="AM88" s="338">
        <v>3925920.718565084</v>
      </c>
      <c r="AN88" s="338">
        <v>4044971.4206663733</v>
      </c>
      <c r="AO88" s="338">
        <v>4167576.8027255908</v>
      </c>
      <c r="AP88" s="338">
        <v>4293843.5074331677</v>
      </c>
      <c r="AQ88" s="338">
        <v>4423881.3775102543</v>
      </c>
      <c r="AR88" s="338">
        <v>4557803.5432095537</v>
      </c>
      <c r="AS88" s="338">
        <v>4695726.5348164113</v>
      </c>
      <c r="AT88" s="338">
        <v>4837770.3784830691</v>
      </c>
      <c r="AU88" s="338">
        <v>4984058.7003963301</v>
      </c>
      <c r="AV88" s="338">
        <v>5134718.8351119226</v>
      </c>
      <c r="AW88" s="338">
        <v>5289881.933888888</v>
      </c>
      <c r="AX88" s="338">
        <v>5449683.0855240617</v>
      </c>
      <c r="AY88" s="338">
        <v>5614261.4371865895</v>
      </c>
      <c r="AZ88" s="338">
        <v>5783761.2985855555</v>
      </c>
      <c r="BA88" s="338">
        <v>5958329.2878047489</v>
      </c>
      <c r="BB88" s="338" t="s">
        <v>511</v>
      </c>
      <c r="BC88" s="338" t="s">
        <v>511</v>
      </c>
      <c r="BD88" s="338" t="s">
        <v>511</v>
      </c>
      <c r="BE88" s="338" t="s">
        <v>511</v>
      </c>
      <c r="BF88" s="338" t="s">
        <v>511</v>
      </c>
      <c r="BG88" s="338" t="s">
        <v>511</v>
      </c>
    </row>
    <row r="89" spans="1:59" s="285" customFormat="1" ht="14.25" x14ac:dyDescent="0.25">
      <c r="A89" s="348" t="s">
        <v>482</v>
      </c>
      <c r="B89" s="338">
        <v>-2595033.35</v>
      </c>
      <c r="C89" s="338">
        <v>-927707.0870053533</v>
      </c>
      <c r="D89" s="338">
        <v>485639.90913291299</v>
      </c>
      <c r="E89" s="338">
        <v>1895209.9429222567</v>
      </c>
      <c r="F89" s="338">
        <v>3348912.6583457347</v>
      </c>
      <c r="G89" s="338">
        <v>4848055.1962770578</v>
      </c>
      <c r="H89" s="338">
        <v>6393983.9131617667</v>
      </c>
      <c r="I89" s="338">
        <v>7988085.5586084016</v>
      </c>
      <c r="J89" s="338">
        <v>9631788.4809046611</v>
      </c>
      <c r="K89" s="338">
        <v>11326563.878577586</v>
      </c>
      <c r="L89" s="338">
        <v>13073927.089626117</v>
      </c>
      <c r="M89" s="338">
        <v>14871238.380968232</v>
      </c>
      <c r="N89" s="338">
        <v>16724179.884407228</v>
      </c>
      <c r="O89" s="338">
        <v>18634403.671250083</v>
      </c>
      <c r="P89" s="338">
        <v>20603611.368344489</v>
      </c>
      <c r="Q89" s="338">
        <v>22633555.657357391</v>
      </c>
      <c r="R89" s="338">
        <v>24726041.794934835</v>
      </c>
      <c r="S89" s="338">
        <v>26882929.199682038</v>
      </c>
      <c r="T89" s="338">
        <v>29106133.07255356</v>
      </c>
      <c r="U89" s="338">
        <v>31397626.067358635</v>
      </c>
      <c r="V89" s="338">
        <v>33759440.019734204</v>
      </c>
      <c r="W89" s="338">
        <v>36188022.562215857</v>
      </c>
      <c r="X89" s="338">
        <v>38691005.073989205</v>
      </c>
      <c r="Y89" s="338">
        <v>41270602.713819578</v>
      </c>
      <c r="Z89" s="338">
        <v>43929097.099443622</v>
      </c>
      <c r="AA89" s="338">
        <v>46668838.295088403</v>
      </c>
      <c r="AB89" s="338">
        <v>49492246.865657784</v>
      </c>
      <c r="AC89" s="338">
        <v>52401815.993419431</v>
      </c>
      <c r="AD89" s="338">
        <v>55400113.657192357</v>
      </c>
      <c r="AE89" s="338">
        <v>58489784.874035157</v>
      </c>
      <c r="AF89" s="338">
        <v>61673554.011768177</v>
      </c>
      <c r="AG89" s="338">
        <v>64954227.172329739</v>
      </c>
      <c r="AH89" s="338">
        <v>68334694.637632936</v>
      </c>
      <c r="AI89" s="338">
        <v>71817933.398756623</v>
      </c>
      <c r="AJ89" s="338">
        <v>75407009.755970329</v>
      </c>
      <c r="AK89" s="338">
        <v>79105081.997926667</v>
      </c>
      <c r="AL89" s="338">
        <v>82915403.164187849</v>
      </c>
      <c r="AM89" s="338">
        <v>86841323.882752925</v>
      </c>
      <c r="AN89" s="338">
        <v>90886295.303419292</v>
      </c>
      <c r="AO89" s="338">
        <v>95053872.106144875</v>
      </c>
      <c r="AP89" s="338">
        <v>99347715.613578036</v>
      </c>
      <c r="AQ89" s="338">
        <v>103771596.99108829</v>
      </c>
      <c r="AR89" s="338">
        <v>108329400.53429784</v>
      </c>
      <c r="AS89" s="338">
        <v>113025127.06911425</v>
      </c>
      <c r="AT89" s="338">
        <v>117862897.44759732</v>
      </c>
      <c r="AU89" s="338">
        <v>122846956.14799365</v>
      </c>
      <c r="AV89" s="338">
        <v>127981674.98310557</v>
      </c>
      <c r="AW89" s="338">
        <v>133271556.91699445</v>
      </c>
      <c r="AX89" s="338">
        <v>138721240.0025185</v>
      </c>
      <c r="AY89" s="338">
        <v>144335501.4397051</v>
      </c>
      <c r="AZ89" s="338">
        <v>150119262.73829067</v>
      </c>
      <c r="BA89" s="338">
        <v>156077592.02609542</v>
      </c>
      <c r="BB89" s="338" t="s">
        <v>511</v>
      </c>
      <c r="BC89" s="338" t="s">
        <v>511</v>
      </c>
      <c r="BD89" s="338" t="s">
        <v>511</v>
      </c>
      <c r="BE89" s="338" t="s">
        <v>511</v>
      </c>
      <c r="BF89" s="338" t="s">
        <v>511</v>
      </c>
      <c r="BG89" s="338" t="s">
        <v>511</v>
      </c>
    </row>
    <row r="90" spans="1:59" x14ac:dyDescent="0.25">
      <c r="A90" s="349" t="s">
        <v>242</v>
      </c>
      <c r="B90" s="350">
        <v>1</v>
      </c>
      <c r="C90" s="350">
        <v>0.88105726872246692</v>
      </c>
      <c r="D90" s="350">
        <v>0.77626191076869333</v>
      </c>
      <c r="E90" s="350">
        <v>0.68393119891514842</v>
      </c>
      <c r="F90" s="350">
        <v>0.60258255411026285</v>
      </c>
      <c r="G90" s="350">
        <v>0.53090973930419638</v>
      </c>
      <c r="H90" s="350">
        <v>0.4677618848495122</v>
      </c>
      <c r="I90" s="350">
        <v>0.41212500867798435</v>
      </c>
      <c r="J90" s="350">
        <v>0.3631057345180479</v>
      </c>
      <c r="K90" s="350">
        <v>0.31991694671193649</v>
      </c>
      <c r="L90" s="350">
        <v>0.28186515128804979</v>
      </c>
      <c r="M90" s="350">
        <v>0.24833934034189409</v>
      </c>
      <c r="N90" s="350">
        <v>0.21880118091796832</v>
      </c>
      <c r="O90" s="350">
        <v>0.19277637085283555</v>
      </c>
      <c r="P90" s="350">
        <v>0.16984702277782865</v>
      </c>
      <c r="Q90" s="350">
        <v>0.14964495398927638</v>
      </c>
      <c r="R90" s="350">
        <v>0.13184577443989109</v>
      </c>
      <c r="S90" s="350">
        <v>0.11616367792060887</v>
      </c>
      <c r="T90" s="350">
        <v>0.102346852793488</v>
      </c>
      <c r="U90" s="350">
        <v>9.0173438584570942E-2</v>
      </c>
      <c r="V90" s="350">
        <v>7.9447963510635183E-2</v>
      </c>
      <c r="W90" s="350">
        <v>6.999820573624245E-2</v>
      </c>
      <c r="X90" s="350">
        <v>6.1672427961447097E-2</v>
      </c>
      <c r="Y90" s="350">
        <v>5.4336940935195678E-2</v>
      </c>
      <c r="Z90" s="350">
        <v>4.7873956771097514E-2</v>
      </c>
      <c r="AA90" s="350">
        <v>4.2179697595680632E-2</v>
      </c>
      <c r="AB90" s="350">
        <v>3.7162729159189986E-2</v>
      </c>
      <c r="AC90" s="350">
        <v>3.2742492651268711E-2</v>
      </c>
      <c r="AD90" s="350">
        <v>2.8848011146492256E-2</v>
      </c>
      <c r="AE90" s="350">
        <v>2.5416749908803746E-2</v>
      </c>
      <c r="AF90" s="350">
        <v>2.239361225445264E-2</v>
      </c>
      <c r="AG90" s="350">
        <v>1.9730054849738013E-2</v>
      </c>
      <c r="AH90" s="350">
        <v>1.7383308237654636E-2</v>
      </c>
      <c r="AI90" s="350">
        <v>1.5315690077228756E-2</v>
      </c>
      <c r="AJ90" s="350">
        <v>1.3494000068042956E-2</v>
      </c>
      <c r="AK90" s="350">
        <v>1.1888986844090711E-2</v>
      </c>
      <c r="AL90" s="350">
        <v>1.0474878276731903E-2</v>
      </c>
      <c r="AM90" s="350">
        <v>9.228967644697713E-3</v>
      </c>
      <c r="AN90" s="350">
        <v>8.1312490261653842E-3</v>
      </c>
      <c r="AO90" s="350">
        <v>7.1640960582954934E-3</v>
      </c>
      <c r="AP90" s="350">
        <v>6.3119789059872195E-3</v>
      </c>
      <c r="AQ90" s="350">
        <v>5.5612148951429243E-3</v>
      </c>
      <c r="AR90" s="350">
        <v>4.8997488062933253E-3</v>
      </c>
      <c r="AS90" s="350">
        <v>4.3169593006989653E-3</v>
      </c>
      <c r="AT90" s="350">
        <v>3.8034883706598811E-3</v>
      </c>
      <c r="AU90" s="350">
        <v>3.3510910754712612E-3</v>
      </c>
      <c r="AV90" s="350">
        <v>2.9525031501949437E-3</v>
      </c>
      <c r="AW90" s="350">
        <v>2.6013243614052368E-3</v>
      </c>
      <c r="AX90" s="350">
        <v>2.2919157369209139E-3</v>
      </c>
      <c r="AY90" s="350">
        <v>2.0193090193135802E-3</v>
      </c>
      <c r="AZ90" s="350">
        <v>1.7791268892630662E-3</v>
      </c>
      <c r="BA90" s="350">
        <v>1.5675126777648163E-3</v>
      </c>
      <c r="BB90" s="350" t="s">
        <v>511</v>
      </c>
      <c r="BC90" s="350" t="s">
        <v>511</v>
      </c>
      <c r="BD90" s="350" t="s">
        <v>511</v>
      </c>
      <c r="BE90" s="350" t="s">
        <v>511</v>
      </c>
      <c r="BF90" s="350" t="s">
        <v>511</v>
      </c>
      <c r="BG90" s="350" t="s">
        <v>511</v>
      </c>
    </row>
    <row r="91" spans="1:59" s="285" customFormat="1" ht="14.25" x14ac:dyDescent="0.25">
      <c r="A91" s="351" t="s">
        <v>483</v>
      </c>
      <c r="B91" s="352">
        <v>-2595033.35</v>
      </c>
      <c r="C91" s="352">
        <v>1469009.9233433011</v>
      </c>
      <c r="D91" s="352">
        <v>1097127.4398014836</v>
      </c>
      <c r="E91" s="352">
        <v>964048.92316441203</v>
      </c>
      <c r="F91" s="352">
        <v>875975.89517690404</v>
      </c>
      <c r="G91" s="352">
        <v>795909.37399295019</v>
      </c>
      <c r="H91" s="352">
        <v>723126.53045297938</v>
      </c>
      <c r="I91" s="352">
        <v>656969.15446328337</v>
      </c>
      <c r="J91" s="352">
        <v>596837.95692984527</v>
      </c>
      <c r="K91" s="352">
        <v>542187.37058603019</v>
      </c>
      <c r="L91" s="352">
        <v>492520.79583736649</v>
      </c>
      <c r="M91" s="352">
        <v>446343.10048093891</v>
      </c>
      <c r="N91" s="352">
        <v>405425.78912436793</v>
      </c>
      <c r="O91" s="352">
        <v>368246.00914432597</v>
      </c>
      <c r="P91" s="352">
        <v>334464.06458266918</v>
      </c>
      <c r="Q91" s="352">
        <v>303770.91973013006</v>
      </c>
      <c r="R91" s="352">
        <v>275885.45531363459</v>
      </c>
      <c r="S91" s="352">
        <v>250551.97379607198</v>
      </c>
      <c r="T91" s="352">
        <v>227537.91950669404</v>
      </c>
      <c r="U91" s="352">
        <v>206631.80283403012</v>
      </c>
      <c r="V91" s="352">
        <v>187641.30870724292</v>
      </c>
      <c r="W91" s="352">
        <v>169996.42045607732</v>
      </c>
      <c r="X91" s="352">
        <v>154365.00864610387</v>
      </c>
      <c r="Y91" s="352">
        <v>140167.44459203299</v>
      </c>
      <c r="Z91" s="352">
        <v>127272.64529357075</v>
      </c>
      <c r="AA91" s="352">
        <v>115561.45512272527</v>
      </c>
      <c r="AB91" s="352">
        <v>104925.56801380578</v>
      </c>
      <c r="AC91" s="352">
        <v>95266.545784093934</v>
      </c>
      <c r="AD91" s="352">
        <v>86494.924425023128</v>
      </c>
      <c r="AE91" s="352">
        <v>78529.400618922853</v>
      </c>
      <c r="AF91" s="352">
        <v>71296.091578086285</v>
      </c>
      <c r="AG91" s="352">
        <v>64727.86140194293</v>
      </c>
      <c r="AH91" s="352">
        <v>58763.707936728657</v>
      </c>
      <c r="AI91" s="352">
        <v>53348.20533036071</v>
      </c>
      <c r="AJ91" s="352">
        <v>48430.996608453162</v>
      </c>
      <c r="AK91" s="352">
        <v>43966.33223311598</v>
      </c>
      <c r="AL91" s="352">
        <v>39912.650411841088</v>
      </c>
      <c r="AM91" s="352">
        <v>36232.195287285555</v>
      </c>
      <c r="AN91" s="352">
        <v>32890.669925160262</v>
      </c>
      <c r="AO91" s="352">
        <v>29856.920545050139</v>
      </c>
      <c r="AP91" s="352">
        <v>27102.64964452833</v>
      </c>
      <c r="AQ91" s="352">
        <v>24602.155010955423</v>
      </c>
      <c r="AR91" s="352">
        <v>22332.0924701605</v>
      </c>
      <c r="AS91" s="352">
        <v>20271.260338014632</v>
      </c>
      <c r="AT91" s="352">
        <v>18400.403374483205</v>
      </c>
      <c r="AU91" s="352">
        <v>16702.034630523034</v>
      </c>
      <c r="AV91" s="352">
        <v>15160.273536033263</v>
      </c>
      <c r="AW91" s="352">
        <v>13760.69874358261</v>
      </c>
      <c r="AX91" s="352">
        <v>12490.214424944319</v>
      </c>
      <c r="AY91" s="352">
        <v>11336.928756895304</v>
      </c>
      <c r="AZ91" s="352">
        <v>10290.045247392631</v>
      </c>
      <c r="BA91" s="352">
        <v>9339.7566969313539</v>
      </c>
      <c r="BB91" s="352" t="s">
        <v>511</v>
      </c>
      <c r="BC91" s="352" t="s">
        <v>511</v>
      </c>
      <c r="BD91" s="352" t="s">
        <v>511</v>
      </c>
      <c r="BE91" s="352" t="s">
        <v>511</v>
      </c>
      <c r="BF91" s="352" t="s">
        <v>511</v>
      </c>
      <c r="BG91" s="352" t="s">
        <v>511</v>
      </c>
    </row>
    <row r="92" spans="1:59" s="285" customFormat="1" ht="14.25" x14ac:dyDescent="0.25">
      <c r="A92" s="351" t="s">
        <v>484</v>
      </c>
      <c r="B92" s="352">
        <v>-2595033.35</v>
      </c>
      <c r="C92" s="352">
        <v>-1126023.426656699</v>
      </c>
      <c r="D92" s="352">
        <v>-28895.986855215393</v>
      </c>
      <c r="E92" s="352">
        <v>935152.93630919664</v>
      </c>
      <c r="F92" s="352">
        <v>1811128.8314861008</v>
      </c>
      <c r="G92" s="352">
        <v>2607038.205479051</v>
      </c>
      <c r="H92" s="352">
        <v>3330164.7359320302</v>
      </c>
      <c r="I92" s="352">
        <v>3987133.8903953135</v>
      </c>
      <c r="J92" s="352">
        <v>4583971.8473251592</v>
      </c>
      <c r="K92" s="352">
        <v>5126159.2179111894</v>
      </c>
      <c r="L92" s="352">
        <v>5618680.0137485564</v>
      </c>
      <c r="M92" s="352">
        <v>6065023.1142294956</v>
      </c>
      <c r="N92" s="352">
        <v>6470448.9033538634</v>
      </c>
      <c r="O92" s="352">
        <v>6838694.9124981891</v>
      </c>
      <c r="P92" s="352">
        <v>7173158.9770808583</v>
      </c>
      <c r="Q92" s="352">
        <v>7476929.896810988</v>
      </c>
      <c r="R92" s="352">
        <v>7752815.3521246221</v>
      </c>
      <c r="S92" s="352">
        <v>8003367.3259206945</v>
      </c>
      <c r="T92" s="352">
        <v>8230905.2454273887</v>
      </c>
      <c r="U92" s="352">
        <v>8437537.0482614189</v>
      </c>
      <c r="V92" s="352">
        <v>8625178.3569686618</v>
      </c>
      <c r="W92" s="352">
        <v>8795174.7774247397</v>
      </c>
      <c r="X92" s="352">
        <v>8949539.7860708442</v>
      </c>
      <c r="Y92" s="352">
        <v>9089707.2306628767</v>
      </c>
      <c r="Z92" s="352">
        <v>9216979.8759564478</v>
      </c>
      <c r="AA92" s="352">
        <v>9332541.3310791738</v>
      </c>
      <c r="AB92" s="352">
        <v>9437466.8990929797</v>
      </c>
      <c r="AC92" s="352">
        <v>9532733.4448770732</v>
      </c>
      <c r="AD92" s="352">
        <v>9619228.3693020958</v>
      </c>
      <c r="AE92" s="352">
        <v>9697757.7699210178</v>
      </c>
      <c r="AF92" s="352">
        <v>9769053.8614991046</v>
      </c>
      <c r="AG92" s="352">
        <v>9833781.7229010481</v>
      </c>
      <c r="AH92" s="352">
        <v>9892545.4308377765</v>
      </c>
      <c r="AI92" s="352">
        <v>9945893.6361681372</v>
      </c>
      <c r="AJ92" s="352">
        <v>9994324.6327765901</v>
      </c>
      <c r="AK92" s="352">
        <v>10038290.965009706</v>
      </c>
      <c r="AL92" s="352">
        <v>10078203.615421547</v>
      </c>
      <c r="AM92" s="352">
        <v>10114435.810708832</v>
      </c>
      <c r="AN92" s="352">
        <v>10147326.480633993</v>
      </c>
      <c r="AO92" s="352">
        <v>10177183.401179044</v>
      </c>
      <c r="AP92" s="352">
        <v>10204286.050823571</v>
      </c>
      <c r="AQ92" s="352">
        <v>10228888.205834527</v>
      </c>
      <c r="AR92" s="352">
        <v>10251220.298304686</v>
      </c>
      <c r="AS92" s="352">
        <v>10271491.5586427</v>
      </c>
      <c r="AT92" s="352">
        <v>10289891.962017184</v>
      </c>
      <c r="AU92" s="352">
        <v>10306593.996647706</v>
      </c>
      <c r="AV92" s="352">
        <v>10321754.27018374</v>
      </c>
      <c r="AW92" s="352">
        <v>10335514.968927322</v>
      </c>
      <c r="AX92" s="352">
        <v>10348005.183352266</v>
      </c>
      <c r="AY92" s="352">
        <v>10359342.11210916</v>
      </c>
      <c r="AZ92" s="352">
        <v>10369632.157356553</v>
      </c>
      <c r="BA92" s="352">
        <v>10378971.914053485</v>
      </c>
      <c r="BB92" s="352">
        <v>10378971.914053485</v>
      </c>
      <c r="BC92" s="352">
        <v>10378971.914053485</v>
      </c>
      <c r="BD92" s="352">
        <v>10378971.914053485</v>
      </c>
      <c r="BE92" s="352">
        <v>10378971.914053485</v>
      </c>
      <c r="BF92" s="352">
        <v>10378971.914053485</v>
      </c>
      <c r="BG92" s="352">
        <v>10378971.914053485</v>
      </c>
    </row>
    <row r="93" spans="1:59" s="285" customFormat="1" ht="14.25" x14ac:dyDescent="0.25">
      <c r="A93" s="351" t="s">
        <v>485</v>
      </c>
      <c r="B93" s="353">
        <v>0</v>
      </c>
      <c r="C93" s="353">
        <v>0</v>
      </c>
      <c r="D93" s="353">
        <v>0.12613786406051086</v>
      </c>
      <c r="E93" s="353">
        <v>0.34654669650385372</v>
      </c>
      <c r="F93" s="353">
        <v>0.45513414894887938</v>
      </c>
      <c r="G93" s="353">
        <v>0.51241810835246415</v>
      </c>
      <c r="H93" s="353">
        <v>0.54436185099409728</v>
      </c>
      <c r="I93" s="353">
        <v>0.5629201676054203</v>
      </c>
      <c r="J93" s="353">
        <v>0.57402857219971937</v>
      </c>
      <c r="K93" s="353">
        <v>0.58082363758153344</v>
      </c>
      <c r="L93" s="353">
        <v>0.58504642670867901</v>
      </c>
      <c r="M93" s="353">
        <v>0.58769491929995654</v>
      </c>
      <c r="N93" s="353">
        <v>0.58937390887875307</v>
      </c>
      <c r="O93" s="353">
        <v>0.59044471560103462</v>
      </c>
      <c r="P93" s="353">
        <v>0.59113060647002591</v>
      </c>
      <c r="Q93" s="353">
        <v>0.59157130798108981</v>
      </c>
      <c r="R93" s="353">
        <v>0.59185509372955147</v>
      </c>
      <c r="S93" s="353">
        <v>0.59203811936262873</v>
      </c>
      <c r="T93" s="353">
        <v>0.59215628916025431</v>
      </c>
      <c r="U93" s="353">
        <v>0.5922326428523208</v>
      </c>
      <c r="V93" s="353">
        <v>0.59228200342846726</v>
      </c>
      <c r="W93" s="353">
        <v>0.59231385104234979</v>
      </c>
      <c r="X93" s="353">
        <v>0.59233445196608314</v>
      </c>
      <c r="Y93" s="353">
        <v>0.59234777996486043</v>
      </c>
      <c r="Z93" s="353">
        <v>0.59235640353929475</v>
      </c>
      <c r="AA93" s="353">
        <v>0.5923619835761329</v>
      </c>
      <c r="AB93" s="353">
        <v>0.59236559437043157</v>
      </c>
      <c r="AC93" s="353">
        <v>0.59236793092860829</v>
      </c>
      <c r="AD93" s="353">
        <v>0.59236944293420679</v>
      </c>
      <c r="AE93" s="353">
        <v>0.59237042136403217</v>
      </c>
      <c r="AF93" s="353">
        <v>0.59237105450903216</v>
      </c>
      <c r="AG93" s="353">
        <v>0.59237146421514919</v>
      </c>
      <c r="AH93" s="353">
        <v>0.59237172933154669</v>
      </c>
      <c r="AI93" s="353">
        <v>0.59237190088327085</v>
      </c>
      <c r="AJ93" s="353">
        <v>0.59237201188958299</v>
      </c>
      <c r="AK93" s="353">
        <v>0.59237208371766292</v>
      </c>
      <c r="AL93" s="353">
        <v>0.59237213019431501</v>
      </c>
      <c r="AM93" s="353">
        <v>0.59237216026681327</v>
      </c>
      <c r="AN93" s="353">
        <v>0.59237217972482181</v>
      </c>
      <c r="AO93" s="353">
        <v>0.59237219231470362</v>
      </c>
      <c r="AP93" s="353">
        <v>0.59237220046061023</v>
      </c>
      <c r="AQ93" s="353">
        <v>0.59237220573111182</v>
      </c>
      <c r="AR93" s="353">
        <v>0.5923722091411503</v>
      </c>
      <c r="AS93" s="353">
        <v>0.59237221134743612</v>
      </c>
      <c r="AT93" s="353">
        <v>0.59237221277488117</v>
      </c>
      <c r="AU93" s="353">
        <v>0.5923722136984142</v>
      </c>
      <c r="AV93" s="353">
        <v>0.59237221429591758</v>
      </c>
      <c r="AW93" s="353">
        <v>0.59237221468248435</v>
      </c>
      <c r="AX93" s="353">
        <v>0.5923722149325783</v>
      </c>
      <c r="AY93" s="353">
        <v>0.59237221509437776</v>
      </c>
      <c r="AZ93" s="353">
        <v>0.59237221519905359</v>
      </c>
      <c r="BA93" s="353">
        <v>0.59237221526679629</v>
      </c>
      <c r="BB93" s="353" t="s">
        <v>511</v>
      </c>
      <c r="BC93" s="353" t="s">
        <v>511</v>
      </c>
      <c r="BD93" s="353" t="s">
        <v>511</v>
      </c>
      <c r="BE93" s="353" t="s">
        <v>511</v>
      </c>
      <c r="BF93" s="353" t="s">
        <v>511</v>
      </c>
      <c r="BG93" s="353" t="s">
        <v>511</v>
      </c>
    </row>
    <row r="94" spans="1:59" s="285" customFormat="1" ht="14.25" x14ac:dyDescent="0.25">
      <c r="A94" s="351" t="s">
        <v>486</v>
      </c>
      <c r="B94" s="354">
        <v>0</v>
      </c>
      <c r="C94" s="354">
        <v>0</v>
      </c>
      <c r="D94" s="354">
        <v>1.6563901784488575</v>
      </c>
      <c r="E94" s="354">
        <v>0</v>
      </c>
      <c r="F94" s="354">
        <v>0</v>
      </c>
      <c r="G94" s="354">
        <v>0</v>
      </c>
      <c r="H94" s="354">
        <v>0</v>
      </c>
      <c r="I94" s="354">
        <v>0</v>
      </c>
      <c r="J94" s="354">
        <v>0</v>
      </c>
      <c r="K94" s="354">
        <v>0</v>
      </c>
      <c r="L94" s="354">
        <v>0</v>
      </c>
      <c r="M94" s="354">
        <v>0</v>
      </c>
      <c r="N94" s="354">
        <v>0</v>
      </c>
      <c r="O94" s="354">
        <v>0</v>
      </c>
      <c r="P94" s="354">
        <v>0</v>
      </c>
      <c r="Q94" s="354">
        <v>0</v>
      </c>
      <c r="R94" s="354">
        <v>0</v>
      </c>
      <c r="S94" s="354">
        <v>0</v>
      </c>
      <c r="T94" s="354">
        <v>0</v>
      </c>
      <c r="U94" s="354">
        <v>0</v>
      </c>
      <c r="V94" s="354">
        <v>0</v>
      </c>
      <c r="W94" s="354">
        <v>0</v>
      </c>
      <c r="X94" s="354">
        <v>0</v>
      </c>
      <c r="Y94" s="354">
        <v>0</v>
      </c>
      <c r="Z94" s="354">
        <v>0</v>
      </c>
      <c r="AA94" s="354">
        <v>0</v>
      </c>
      <c r="AB94" s="354">
        <v>0</v>
      </c>
      <c r="AC94" s="354">
        <v>0</v>
      </c>
      <c r="AD94" s="354">
        <v>0</v>
      </c>
      <c r="AE94" s="354">
        <v>0</v>
      </c>
      <c r="AF94" s="354">
        <v>0</v>
      </c>
      <c r="AG94" s="354">
        <v>0</v>
      </c>
      <c r="AH94" s="354">
        <v>0</v>
      </c>
      <c r="AI94" s="354">
        <v>0</v>
      </c>
      <c r="AJ94" s="354">
        <v>0</v>
      </c>
      <c r="AK94" s="354">
        <v>0</v>
      </c>
      <c r="AL94" s="354">
        <v>0</v>
      </c>
      <c r="AM94" s="354">
        <v>0</v>
      </c>
      <c r="AN94" s="354">
        <v>0</v>
      </c>
      <c r="AO94" s="354">
        <v>0</v>
      </c>
      <c r="AP94" s="354">
        <v>0</v>
      </c>
      <c r="AQ94" s="354">
        <v>0</v>
      </c>
      <c r="AR94" s="354">
        <v>0</v>
      </c>
      <c r="AS94" s="354">
        <v>0</v>
      </c>
      <c r="AT94" s="354">
        <v>0</v>
      </c>
      <c r="AU94" s="354">
        <v>0</v>
      </c>
      <c r="AV94" s="354">
        <v>0</v>
      </c>
      <c r="AW94" s="354">
        <v>0</v>
      </c>
      <c r="AX94" s="354">
        <v>0</v>
      </c>
      <c r="AY94" s="354">
        <v>0</v>
      </c>
      <c r="AZ94" s="354">
        <v>0</v>
      </c>
      <c r="BA94" s="354">
        <v>0</v>
      </c>
      <c r="BB94" s="354" t="s">
        <v>511</v>
      </c>
      <c r="BC94" s="354" t="s">
        <v>511</v>
      </c>
      <c r="BD94" s="354" t="s">
        <v>511</v>
      </c>
      <c r="BE94" s="354" t="s">
        <v>511</v>
      </c>
      <c r="BF94" s="354" t="s">
        <v>511</v>
      </c>
      <c r="BG94" s="354" t="s">
        <v>511</v>
      </c>
    </row>
    <row r="95" spans="1:59" s="285" customFormat="1" ht="15" thickBot="1" x14ac:dyDescent="0.3">
      <c r="A95" s="355" t="s">
        <v>487</v>
      </c>
      <c r="B95" s="356">
        <v>0</v>
      </c>
      <c r="C95" s="356">
        <v>0</v>
      </c>
      <c r="D95" s="356">
        <v>0</v>
      </c>
      <c r="E95" s="356">
        <v>2.0299735689350356</v>
      </c>
      <c r="F95" s="356">
        <v>0</v>
      </c>
      <c r="G95" s="356">
        <v>0</v>
      </c>
      <c r="H95" s="356">
        <v>0</v>
      </c>
      <c r="I95" s="356">
        <v>0</v>
      </c>
      <c r="J95" s="356">
        <v>0</v>
      </c>
      <c r="K95" s="356">
        <v>0</v>
      </c>
      <c r="L95" s="356">
        <v>0</v>
      </c>
      <c r="M95" s="356">
        <v>0</v>
      </c>
      <c r="N95" s="356">
        <v>0</v>
      </c>
      <c r="O95" s="356">
        <v>0</v>
      </c>
      <c r="P95" s="356">
        <v>0</v>
      </c>
      <c r="Q95" s="356">
        <v>0</v>
      </c>
      <c r="R95" s="356">
        <v>0</v>
      </c>
      <c r="S95" s="356">
        <v>0</v>
      </c>
      <c r="T95" s="356">
        <v>0</v>
      </c>
      <c r="U95" s="356">
        <v>0</v>
      </c>
      <c r="V95" s="356">
        <v>0</v>
      </c>
      <c r="W95" s="356">
        <v>0</v>
      </c>
      <c r="X95" s="356">
        <v>0</v>
      </c>
      <c r="Y95" s="356">
        <v>0</v>
      </c>
      <c r="Z95" s="356">
        <v>0</v>
      </c>
      <c r="AA95" s="356">
        <v>0</v>
      </c>
      <c r="AB95" s="356">
        <v>0</v>
      </c>
      <c r="AC95" s="356">
        <v>0</v>
      </c>
      <c r="AD95" s="356">
        <v>0</v>
      </c>
      <c r="AE95" s="356">
        <v>0</v>
      </c>
      <c r="AF95" s="356">
        <v>0</v>
      </c>
      <c r="AG95" s="356">
        <v>0</v>
      </c>
      <c r="AH95" s="356">
        <v>0</v>
      </c>
      <c r="AI95" s="356">
        <v>0</v>
      </c>
      <c r="AJ95" s="356">
        <v>0</v>
      </c>
      <c r="AK95" s="356">
        <v>0</v>
      </c>
      <c r="AL95" s="356">
        <v>0</v>
      </c>
      <c r="AM95" s="356">
        <v>0</v>
      </c>
      <c r="AN95" s="356">
        <v>0</v>
      </c>
      <c r="AO95" s="356">
        <v>0</v>
      </c>
      <c r="AP95" s="356">
        <v>0</v>
      </c>
      <c r="AQ95" s="356">
        <v>0</v>
      </c>
      <c r="AR95" s="356">
        <v>0</v>
      </c>
      <c r="AS95" s="356">
        <v>0</v>
      </c>
      <c r="AT95" s="356">
        <v>0</v>
      </c>
      <c r="AU95" s="356">
        <v>0</v>
      </c>
      <c r="AV95" s="356">
        <v>0</v>
      </c>
      <c r="AW95" s="356">
        <v>0</v>
      </c>
      <c r="AX95" s="356">
        <v>0</v>
      </c>
      <c r="AY95" s="356">
        <v>0</v>
      </c>
      <c r="AZ95" s="356">
        <v>0</v>
      </c>
      <c r="BA95" s="356">
        <v>0</v>
      </c>
      <c r="BB95" s="356" t="s">
        <v>511</v>
      </c>
      <c r="BC95" s="356" t="s">
        <v>511</v>
      </c>
      <c r="BD95" s="356" t="s">
        <v>511</v>
      </c>
      <c r="BE95" s="356" t="s">
        <v>511</v>
      </c>
      <c r="BF95" s="356" t="s">
        <v>511</v>
      </c>
      <c r="BG95" s="356" t="s">
        <v>511</v>
      </c>
    </row>
    <row r="96" spans="1:59" x14ac:dyDescent="0.25">
      <c r="C96" s="291"/>
      <c r="D96" s="291"/>
      <c r="E96" s="291"/>
      <c r="F96" s="291"/>
      <c r="G96" s="291"/>
      <c r="H96" s="291"/>
      <c r="I96" s="291"/>
      <c r="J96" s="291"/>
    </row>
    <row r="97" spans="1:59" x14ac:dyDescent="0.25">
      <c r="A97" s="432"/>
      <c r="B97" s="432"/>
      <c r="C97" s="432"/>
      <c r="D97" s="432"/>
      <c r="E97" s="432"/>
      <c r="F97" s="432"/>
      <c r="G97" s="432"/>
      <c r="H97" s="432"/>
      <c r="I97" s="432"/>
      <c r="J97" s="432"/>
      <c r="K97" s="432"/>
    </row>
    <row r="99" spans="1:59" x14ac:dyDescent="0.25">
      <c r="C99" s="291"/>
    </row>
    <row r="101" spans="1:59" x14ac:dyDescent="0.25">
      <c r="C101" s="283" t="s">
        <v>473</v>
      </c>
      <c r="AZ101" s="292"/>
      <c r="BA101" s="292"/>
      <c r="BB101" s="292"/>
      <c r="BC101" s="292"/>
      <c r="BD101" s="292"/>
      <c r="BE101" s="292"/>
      <c r="BF101" s="292"/>
      <c r="BG101" s="292"/>
    </row>
    <row r="102" spans="1:59" ht="27.75" x14ac:dyDescent="0.25">
      <c r="B102" s="284"/>
    </row>
    <row r="103" spans="1:59" ht="27.75" x14ac:dyDescent="0.25">
      <c r="B103" s="284"/>
    </row>
  </sheetData>
  <mergeCells count="14">
    <mergeCell ref="A97:K97"/>
    <mergeCell ref="D25:E25"/>
    <mergeCell ref="D26:E26"/>
    <mergeCell ref="D27:E27"/>
    <mergeCell ref="D28:E28"/>
    <mergeCell ref="A15:AR15"/>
    <mergeCell ref="A16:AR16"/>
    <mergeCell ref="A18:AR18"/>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8" zoomScale="70" zoomScaleNormal="70" zoomScaleSheetLayoutView="85" workbookViewId="0">
      <selection activeCell="H52" sqref="H5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4" t="str">
        <f>'1. паспорт местоположение'!A5:C5</f>
        <v>Год раскрытия информации: 2023 год</v>
      </c>
      <c r="B5" s="374"/>
      <c r="C5" s="374"/>
      <c r="D5" s="374"/>
      <c r="E5" s="374"/>
      <c r="F5" s="374"/>
      <c r="G5" s="374"/>
      <c r="H5" s="374"/>
      <c r="I5" s="374"/>
      <c r="J5" s="374"/>
      <c r="K5" s="374"/>
      <c r="L5" s="37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N_NS3600.KL.0004</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90"/>
      <c r="B14" s="390"/>
      <c r="C14" s="390"/>
      <c r="D14" s="390"/>
      <c r="E14" s="390"/>
      <c r="F14" s="390"/>
      <c r="G14" s="390"/>
      <c r="H14" s="390"/>
      <c r="I14" s="390"/>
      <c r="J14" s="390"/>
      <c r="K14" s="390"/>
      <c r="L14" s="390"/>
    </row>
    <row r="15" spans="1:44" ht="44.25" customHeight="1" x14ac:dyDescent="0.25">
      <c r="A15" s="446"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46"/>
      <c r="C15" s="446"/>
      <c r="D15" s="446"/>
      <c r="E15" s="446"/>
      <c r="F15" s="446"/>
      <c r="G15" s="446"/>
      <c r="H15" s="446"/>
      <c r="I15" s="446"/>
      <c r="J15" s="446"/>
      <c r="K15" s="446"/>
      <c r="L15" s="446"/>
    </row>
    <row r="16" spans="1:44" x14ac:dyDescent="0.25">
      <c r="A16" s="380" t="s">
        <v>5</v>
      </c>
      <c r="B16" s="380"/>
      <c r="C16" s="380"/>
      <c r="D16" s="380"/>
      <c r="E16" s="380"/>
      <c r="F16" s="380"/>
      <c r="G16" s="380"/>
      <c r="H16" s="380"/>
      <c r="I16" s="380"/>
      <c r="J16" s="380"/>
      <c r="K16" s="380"/>
      <c r="L16" s="380"/>
    </row>
    <row r="17" spans="1:12" ht="15.75" customHeight="1" x14ac:dyDescent="0.25">
      <c r="L17" s="186"/>
    </row>
    <row r="18" spans="1:12" x14ac:dyDescent="0.25">
      <c r="K18" s="187"/>
    </row>
    <row r="19" spans="1:12" ht="15.75" customHeight="1" x14ac:dyDescent="0.25">
      <c r="A19" s="445" t="s">
        <v>396</v>
      </c>
      <c r="B19" s="445"/>
      <c r="C19" s="445"/>
      <c r="D19" s="445"/>
      <c r="E19" s="445"/>
      <c r="F19" s="445"/>
      <c r="G19" s="445"/>
      <c r="H19" s="445"/>
      <c r="I19" s="445"/>
      <c r="J19" s="445"/>
      <c r="K19" s="445"/>
      <c r="L19" s="445"/>
    </row>
    <row r="20" spans="1:12" x14ac:dyDescent="0.25">
      <c r="A20" s="188"/>
      <c r="B20" s="188"/>
      <c r="C20" s="189"/>
      <c r="D20" s="189"/>
      <c r="E20" s="189"/>
      <c r="F20" s="189"/>
      <c r="G20" s="189"/>
      <c r="H20" s="189"/>
      <c r="I20" s="189"/>
      <c r="J20" s="189"/>
      <c r="K20" s="189"/>
      <c r="L20" s="189"/>
    </row>
    <row r="21" spans="1:12" ht="28.5" customHeight="1" x14ac:dyDescent="0.25">
      <c r="A21" s="435" t="s">
        <v>212</v>
      </c>
      <c r="B21" s="435" t="s">
        <v>211</v>
      </c>
      <c r="C21" s="441" t="s">
        <v>330</v>
      </c>
      <c r="D21" s="441"/>
      <c r="E21" s="441"/>
      <c r="F21" s="441"/>
      <c r="G21" s="441"/>
      <c r="H21" s="441"/>
      <c r="I21" s="436" t="s">
        <v>210</v>
      </c>
      <c r="J21" s="438" t="s">
        <v>332</v>
      </c>
      <c r="K21" s="435" t="s">
        <v>209</v>
      </c>
      <c r="L21" s="437" t="s">
        <v>331</v>
      </c>
    </row>
    <row r="22" spans="1:12" ht="58.5" customHeight="1" x14ac:dyDescent="0.25">
      <c r="A22" s="435"/>
      <c r="B22" s="435"/>
      <c r="C22" s="442" t="s">
        <v>1</v>
      </c>
      <c r="D22" s="442"/>
      <c r="E22" s="190"/>
      <c r="F22" s="191"/>
      <c r="G22" s="443" t="s">
        <v>0</v>
      </c>
      <c r="H22" s="444"/>
      <c r="I22" s="436"/>
      <c r="J22" s="439"/>
      <c r="K22" s="435"/>
      <c r="L22" s="437"/>
    </row>
    <row r="23" spans="1:12" ht="47.25" x14ac:dyDescent="0.25">
      <c r="A23" s="435"/>
      <c r="B23" s="435"/>
      <c r="C23" s="192" t="s">
        <v>208</v>
      </c>
      <c r="D23" s="192" t="s">
        <v>207</v>
      </c>
      <c r="E23" s="192" t="s">
        <v>208</v>
      </c>
      <c r="F23" s="192" t="s">
        <v>207</v>
      </c>
      <c r="G23" s="192" t="s">
        <v>208</v>
      </c>
      <c r="H23" s="192" t="s">
        <v>207</v>
      </c>
      <c r="I23" s="436"/>
      <c r="J23" s="440"/>
      <c r="K23" s="435"/>
      <c r="L23" s="437"/>
    </row>
    <row r="24" spans="1:12" x14ac:dyDescent="0.25">
      <c r="A24" s="193">
        <v>1</v>
      </c>
      <c r="B24" s="193">
        <v>2</v>
      </c>
      <c r="C24" s="192">
        <v>3</v>
      </c>
      <c r="D24" s="227">
        <v>4</v>
      </c>
      <c r="E24" s="227">
        <v>5</v>
      </c>
      <c r="F24" s="227">
        <v>6</v>
      </c>
      <c r="G24" s="227">
        <v>7</v>
      </c>
      <c r="H24" s="227">
        <v>8</v>
      </c>
      <c r="I24" s="227">
        <v>9</v>
      </c>
      <c r="J24" s="192">
        <v>10</v>
      </c>
      <c r="K24" s="192">
        <v>11</v>
      </c>
      <c r="L24" s="192">
        <v>12</v>
      </c>
    </row>
    <row r="25" spans="1:12" x14ac:dyDescent="0.25">
      <c r="A25" s="270">
        <v>1</v>
      </c>
      <c r="B25" s="194" t="s">
        <v>206</v>
      </c>
      <c r="C25" s="194"/>
      <c r="D25" s="228"/>
      <c r="E25" s="228"/>
      <c r="F25" s="228"/>
      <c r="G25" s="228"/>
      <c r="H25" s="228"/>
      <c r="I25" s="228"/>
      <c r="J25" s="195"/>
      <c r="K25" s="111"/>
      <c r="L25" s="178"/>
    </row>
    <row r="26" spans="1:12" ht="21.75" customHeight="1" x14ac:dyDescent="0.25">
      <c r="A26" s="270" t="s">
        <v>205</v>
      </c>
      <c r="B26" s="196" t="s">
        <v>337</v>
      </c>
      <c r="C26" s="254" t="s">
        <v>439</v>
      </c>
      <c r="D26" s="254" t="s">
        <v>439</v>
      </c>
      <c r="E26" s="241"/>
      <c r="F26" s="241"/>
      <c r="G26" s="254">
        <v>44742</v>
      </c>
      <c r="H26" s="254">
        <v>44882</v>
      </c>
      <c r="I26" s="255">
        <v>1</v>
      </c>
      <c r="J26" s="256">
        <v>1</v>
      </c>
      <c r="K26" s="111"/>
      <c r="L26" s="111"/>
    </row>
    <row r="27" spans="1:12" s="197" customFormat="1" ht="39" customHeight="1" x14ac:dyDescent="0.25">
      <c r="A27" s="270" t="s">
        <v>204</v>
      </c>
      <c r="B27" s="196" t="s">
        <v>339</v>
      </c>
      <c r="C27" s="254" t="s">
        <v>439</v>
      </c>
      <c r="D27" s="254" t="s">
        <v>439</v>
      </c>
      <c r="E27" s="254" t="s">
        <v>430</v>
      </c>
      <c r="F27" s="254" t="s">
        <v>430</v>
      </c>
      <c r="G27" s="254" t="s">
        <v>430</v>
      </c>
      <c r="H27" s="254" t="s">
        <v>430</v>
      </c>
      <c r="I27" s="242"/>
      <c r="J27" s="243"/>
      <c r="K27" s="111"/>
      <c r="L27" s="111"/>
    </row>
    <row r="28" spans="1:12" s="197" customFormat="1" ht="70.5" customHeight="1" x14ac:dyDescent="0.25">
      <c r="A28" s="270" t="s">
        <v>338</v>
      </c>
      <c r="B28" s="196" t="s">
        <v>343</v>
      </c>
      <c r="C28" s="254" t="s">
        <v>439</v>
      </c>
      <c r="D28" s="254" t="s">
        <v>439</v>
      </c>
      <c r="E28" s="241"/>
      <c r="F28" s="241"/>
      <c r="G28" s="254" t="s">
        <v>430</v>
      </c>
      <c r="H28" s="254" t="s">
        <v>430</v>
      </c>
      <c r="I28" s="242"/>
      <c r="J28" s="243"/>
      <c r="K28" s="111"/>
      <c r="L28" s="111"/>
    </row>
    <row r="29" spans="1:12" s="197" customFormat="1" ht="54" customHeight="1" x14ac:dyDescent="0.25">
      <c r="A29" s="270" t="s">
        <v>203</v>
      </c>
      <c r="B29" s="196" t="s">
        <v>342</v>
      </c>
      <c r="C29" s="254" t="s">
        <v>439</v>
      </c>
      <c r="D29" s="254" t="s">
        <v>439</v>
      </c>
      <c r="E29" s="240"/>
      <c r="F29" s="241"/>
      <c r="G29" s="254" t="s">
        <v>430</v>
      </c>
      <c r="H29" s="254" t="s">
        <v>430</v>
      </c>
      <c r="I29" s="242"/>
      <c r="J29" s="243"/>
      <c r="K29" s="111"/>
      <c r="L29" s="111"/>
    </row>
    <row r="30" spans="1:12" s="197" customFormat="1" ht="57" customHeight="1" x14ac:dyDescent="0.25">
      <c r="A30" s="270" t="s">
        <v>202</v>
      </c>
      <c r="B30" s="196" t="s">
        <v>344</v>
      </c>
      <c r="C30" s="254" t="s">
        <v>439</v>
      </c>
      <c r="D30" s="254" t="s">
        <v>439</v>
      </c>
      <c r="E30" s="241"/>
      <c r="F30" s="241"/>
      <c r="G30" s="258">
        <v>45046</v>
      </c>
      <c r="H30" s="257">
        <v>45107</v>
      </c>
      <c r="I30" s="255">
        <v>1</v>
      </c>
      <c r="J30" s="256">
        <v>1</v>
      </c>
      <c r="K30" s="111"/>
      <c r="L30" s="111"/>
    </row>
    <row r="31" spans="1:12" s="197" customFormat="1" ht="37.5" customHeight="1" x14ac:dyDescent="0.25">
      <c r="A31" s="270" t="s">
        <v>201</v>
      </c>
      <c r="B31" s="198" t="s">
        <v>340</v>
      </c>
      <c r="C31" s="254" t="s">
        <v>439</v>
      </c>
      <c r="D31" s="254" t="s">
        <v>439</v>
      </c>
      <c r="E31" s="241"/>
      <c r="F31" s="241"/>
      <c r="G31" s="258">
        <v>45107</v>
      </c>
      <c r="H31" s="258">
        <v>45128</v>
      </c>
      <c r="I31" s="255">
        <v>1</v>
      </c>
      <c r="J31" s="256">
        <v>1</v>
      </c>
      <c r="K31" s="111"/>
      <c r="L31" s="111"/>
    </row>
    <row r="32" spans="1:12" s="197" customFormat="1" ht="31.5" x14ac:dyDescent="0.25">
      <c r="A32" s="270" t="s">
        <v>199</v>
      </c>
      <c r="B32" s="198" t="s">
        <v>345</v>
      </c>
      <c r="C32" s="254" t="s">
        <v>439</v>
      </c>
      <c r="D32" s="254" t="s">
        <v>439</v>
      </c>
      <c r="E32" s="241"/>
      <c r="F32" s="241"/>
      <c r="G32" s="258">
        <f>H31+50</f>
        <v>45178</v>
      </c>
      <c r="H32" s="258">
        <f>G32+30</f>
        <v>45208</v>
      </c>
      <c r="I32" s="255">
        <v>0.1</v>
      </c>
      <c r="J32" s="256">
        <v>1</v>
      </c>
      <c r="K32" s="111"/>
      <c r="L32" s="111"/>
    </row>
    <row r="33" spans="1:12" s="197" customFormat="1" ht="37.5" customHeight="1" x14ac:dyDescent="0.25">
      <c r="A33" s="270" t="s">
        <v>356</v>
      </c>
      <c r="B33" s="198" t="s">
        <v>275</v>
      </c>
      <c r="C33" s="254" t="s">
        <v>439</v>
      </c>
      <c r="D33" s="254" t="s">
        <v>439</v>
      </c>
      <c r="E33" s="241"/>
      <c r="F33" s="241"/>
      <c r="G33" s="254" t="s">
        <v>430</v>
      </c>
      <c r="H33" s="254" t="s">
        <v>430</v>
      </c>
      <c r="I33" s="244"/>
      <c r="J33" s="243"/>
      <c r="K33" s="111"/>
      <c r="L33" s="111"/>
    </row>
    <row r="34" spans="1:12" s="197" customFormat="1" ht="47.25" customHeight="1" x14ac:dyDescent="0.25">
      <c r="A34" s="270" t="s">
        <v>357</v>
      </c>
      <c r="B34" s="198" t="s">
        <v>349</v>
      </c>
      <c r="C34" s="254" t="s">
        <v>439</v>
      </c>
      <c r="D34" s="254" t="s">
        <v>439</v>
      </c>
      <c r="E34" s="245"/>
      <c r="F34" s="245"/>
      <c r="G34" s="254" t="s">
        <v>430</v>
      </c>
      <c r="H34" s="254" t="s">
        <v>430</v>
      </c>
      <c r="I34" s="242"/>
      <c r="J34" s="243"/>
      <c r="K34" s="199"/>
      <c r="L34" s="111"/>
    </row>
    <row r="35" spans="1:12" s="197" customFormat="1" ht="49.5" customHeight="1" x14ac:dyDescent="0.25">
      <c r="A35" s="270" t="s">
        <v>358</v>
      </c>
      <c r="B35" s="198" t="s">
        <v>200</v>
      </c>
      <c r="C35" s="254" t="s">
        <v>439</v>
      </c>
      <c r="D35" s="254" t="s">
        <v>439</v>
      </c>
      <c r="E35" s="242"/>
      <c r="F35" s="242"/>
      <c r="G35" s="258">
        <f>G32</f>
        <v>45178</v>
      </c>
      <c r="H35" s="83">
        <f>H32</f>
        <v>45208</v>
      </c>
      <c r="I35" s="255">
        <v>0.1</v>
      </c>
      <c r="J35" s="256">
        <v>1</v>
      </c>
      <c r="K35" s="199"/>
      <c r="L35" s="111"/>
    </row>
    <row r="36" spans="1:12" ht="37.5" customHeight="1" x14ac:dyDescent="0.25">
      <c r="A36" s="270" t="s">
        <v>359</v>
      </c>
      <c r="B36" s="198" t="s">
        <v>341</v>
      </c>
      <c r="C36" s="254" t="s">
        <v>439</v>
      </c>
      <c r="D36" s="254" t="s">
        <v>439</v>
      </c>
      <c r="E36" s="246"/>
      <c r="F36" s="247"/>
      <c r="G36" s="254" t="s">
        <v>430</v>
      </c>
      <c r="H36" s="254" t="s">
        <v>430</v>
      </c>
      <c r="I36" s="248"/>
      <c r="J36" s="249"/>
      <c r="K36" s="111"/>
      <c r="L36" s="111"/>
    </row>
    <row r="37" spans="1:12" ht="41.25" customHeight="1" x14ac:dyDescent="0.25">
      <c r="A37" s="270" t="s">
        <v>360</v>
      </c>
      <c r="B37" s="198" t="s">
        <v>198</v>
      </c>
      <c r="C37" s="254" t="s">
        <v>439</v>
      </c>
      <c r="D37" s="254" t="s">
        <v>439</v>
      </c>
      <c r="E37" s="246"/>
      <c r="F37" s="247"/>
      <c r="G37" s="258">
        <f>H35</f>
        <v>45208</v>
      </c>
      <c r="H37" s="258">
        <f>G37+30</f>
        <v>45238</v>
      </c>
      <c r="I37" s="244"/>
      <c r="J37" s="249"/>
      <c r="K37" s="111"/>
      <c r="L37" s="111"/>
    </row>
    <row r="38" spans="1:12" x14ac:dyDescent="0.25">
      <c r="A38" s="270" t="s">
        <v>489</v>
      </c>
      <c r="B38" s="194" t="s">
        <v>197</v>
      </c>
      <c r="C38" s="250"/>
      <c r="D38" s="251"/>
      <c r="E38" s="251"/>
      <c r="F38" s="251"/>
      <c r="G38" s="259"/>
      <c r="H38" s="260"/>
      <c r="I38" s="252"/>
      <c r="J38" s="253"/>
      <c r="K38" s="111"/>
      <c r="L38" s="111"/>
    </row>
    <row r="39" spans="1:12" ht="71.25" customHeight="1" x14ac:dyDescent="0.25">
      <c r="A39" s="270">
        <v>2</v>
      </c>
      <c r="B39" s="198" t="s">
        <v>346</v>
      </c>
      <c r="C39" s="254" t="s">
        <v>439</v>
      </c>
      <c r="D39" s="254" t="s">
        <v>439</v>
      </c>
      <c r="E39" s="251"/>
      <c r="F39" s="251"/>
      <c r="G39" s="258">
        <v>45107</v>
      </c>
      <c r="H39" s="258">
        <v>45128</v>
      </c>
      <c r="I39" s="255">
        <v>1</v>
      </c>
      <c r="J39" s="256">
        <v>1</v>
      </c>
      <c r="K39" s="111"/>
      <c r="L39" s="111"/>
    </row>
    <row r="40" spans="1:12" ht="33.75" customHeight="1" x14ac:dyDescent="0.25">
      <c r="A40" s="270" t="s">
        <v>196</v>
      </c>
      <c r="B40" s="198" t="s">
        <v>348</v>
      </c>
      <c r="C40" s="254" t="s">
        <v>439</v>
      </c>
      <c r="D40" s="254" t="s">
        <v>439</v>
      </c>
      <c r="E40" s="251"/>
      <c r="F40" s="251"/>
      <c r="G40" s="258">
        <f>H37</f>
        <v>45238</v>
      </c>
      <c r="H40" s="83">
        <f>G40+8</f>
        <v>45246</v>
      </c>
      <c r="I40" s="252"/>
      <c r="J40" s="253"/>
      <c r="K40" s="111"/>
      <c r="L40" s="111"/>
    </row>
    <row r="41" spans="1:12" ht="63" customHeight="1" x14ac:dyDescent="0.25">
      <c r="A41" s="270" t="s">
        <v>195</v>
      </c>
      <c r="B41" s="194" t="s">
        <v>427</v>
      </c>
      <c r="C41" s="250"/>
      <c r="D41" s="251"/>
      <c r="E41" s="251"/>
      <c r="F41" s="251"/>
      <c r="G41" s="259"/>
      <c r="H41" s="260"/>
      <c r="I41" s="252"/>
      <c r="J41" s="253"/>
      <c r="K41" s="111"/>
      <c r="L41" s="111"/>
    </row>
    <row r="42" spans="1:12" ht="58.5" customHeight="1" x14ac:dyDescent="0.25">
      <c r="A42" s="270">
        <v>3</v>
      </c>
      <c r="B42" s="198" t="s">
        <v>347</v>
      </c>
      <c r="C42" s="254" t="s">
        <v>439</v>
      </c>
      <c r="D42" s="254" t="s">
        <v>439</v>
      </c>
      <c r="E42" s="251"/>
      <c r="F42" s="251"/>
      <c r="G42" s="257">
        <f>G37</f>
        <v>45208</v>
      </c>
      <c r="H42" s="83">
        <f>G40</f>
        <v>45238</v>
      </c>
      <c r="I42" s="252"/>
      <c r="J42" s="253"/>
      <c r="K42" s="111"/>
      <c r="L42" s="111"/>
    </row>
    <row r="43" spans="1:12" ht="34.5" customHeight="1" x14ac:dyDescent="0.25">
      <c r="A43" s="270" t="s">
        <v>194</v>
      </c>
      <c r="B43" s="198" t="s">
        <v>192</v>
      </c>
      <c r="C43" s="254" t="s">
        <v>439</v>
      </c>
      <c r="D43" s="254" t="s">
        <v>439</v>
      </c>
      <c r="E43" s="251"/>
      <c r="F43" s="251"/>
      <c r="G43" s="83">
        <f>H40</f>
        <v>45246</v>
      </c>
      <c r="H43" s="83">
        <f>G43+7</f>
        <v>45253</v>
      </c>
      <c r="I43" s="252"/>
      <c r="J43" s="253"/>
      <c r="K43" s="111"/>
      <c r="L43" s="111"/>
    </row>
    <row r="44" spans="1:12" ht="24.75" customHeight="1" x14ac:dyDescent="0.25">
      <c r="A44" s="270" t="s">
        <v>193</v>
      </c>
      <c r="B44" s="198" t="s">
        <v>190</v>
      </c>
      <c r="C44" s="254" t="s">
        <v>439</v>
      </c>
      <c r="D44" s="254" t="s">
        <v>439</v>
      </c>
      <c r="E44" s="251"/>
      <c r="F44" s="251"/>
      <c r="G44" s="83">
        <f>H43</f>
        <v>45253</v>
      </c>
      <c r="H44" s="83">
        <f>G44+7</f>
        <v>45260</v>
      </c>
      <c r="I44" s="252"/>
      <c r="J44" s="253"/>
      <c r="K44" s="111"/>
      <c r="L44" s="111"/>
    </row>
    <row r="45" spans="1:12" ht="90.75" customHeight="1" x14ac:dyDescent="0.25">
      <c r="A45" s="270" t="s">
        <v>191</v>
      </c>
      <c r="B45" s="198" t="s">
        <v>352</v>
      </c>
      <c r="C45" s="254" t="s">
        <v>439</v>
      </c>
      <c r="D45" s="254" t="s">
        <v>439</v>
      </c>
      <c r="E45" s="251"/>
      <c r="F45" s="251"/>
      <c r="G45" s="254" t="s">
        <v>430</v>
      </c>
      <c r="H45" s="254" t="s">
        <v>430</v>
      </c>
      <c r="I45" s="252"/>
      <c r="J45" s="253"/>
      <c r="K45" s="111"/>
      <c r="L45" s="111"/>
    </row>
    <row r="46" spans="1:12" ht="167.25" customHeight="1" x14ac:dyDescent="0.25">
      <c r="A46" s="270" t="s">
        <v>189</v>
      </c>
      <c r="B46" s="198" t="s">
        <v>350</v>
      </c>
      <c r="C46" s="254" t="s">
        <v>439</v>
      </c>
      <c r="D46" s="254" t="s">
        <v>439</v>
      </c>
      <c r="E46" s="251"/>
      <c r="F46" s="251"/>
      <c r="G46" s="254" t="s">
        <v>430</v>
      </c>
      <c r="H46" s="254" t="s">
        <v>430</v>
      </c>
      <c r="I46" s="252"/>
      <c r="J46" s="253"/>
      <c r="K46" s="111"/>
      <c r="L46" s="111"/>
    </row>
    <row r="47" spans="1:12" ht="30.75" customHeight="1" x14ac:dyDescent="0.25">
      <c r="A47" s="270" t="s">
        <v>187</v>
      </c>
      <c r="B47" s="198" t="s">
        <v>188</v>
      </c>
      <c r="C47" s="254" t="s">
        <v>439</v>
      </c>
      <c r="D47" s="254" t="s">
        <v>439</v>
      </c>
      <c r="E47" s="251"/>
      <c r="F47" s="251"/>
      <c r="G47" s="83">
        <f>H44</f>
        <v>45260</v>
      </c>
      <c r="H47" s="83">
        <f>G47+3</f>
        <v>45263</v>
      </c>
      <c r="I47" s="252"/>
      <c r="J47" s="253"/>
      <c r="K47" s="111"/>
      <c r="L47" s="111"/>
    </row>
    <row r="48" spans="1:12" ht="37.5" customHeight="1" x14ac:dyDescent="0.25">
      <c r="A48" s="270" t="s">
        <v>361</v>
      </c>
      <c r="B48" s="194" t="s">
        <v>186</v>
      </c>
      <c r="C48" s="250"/>
      <c r="D48" s="251"/>
      <c r="E48" s="251"/>
      <c r="F48" s="251"/>
      <c r="G48" s="259"/>
      <c r="H48" s="260"/>
      <c r="I48" s="252"/>
      <c r="J48" s="253"/>
      <c r="K48" s="111"/>
      <c r="L48" s="111"/>
    </row>
    <row r="49" spans="1:12" ht="35.25" customHeight="1" x14ac:dyDescent="0.25">
      <c r="A49" s="270">
        <v>4</v>
      </c>
      <c r="B49" s="198" t="s">
        <v>184</v>
      </c>
      <c r="C49" s="254" t="s">
        <v>439</v>
      </c>
      <c r="D49" s="254" t="s">
        <v>439</v>
      </c>
      <c r="E49" s="251"/>
      <c r="F49" s="251"/>
      <c r="G49" s="83">
        <f>H47</f>
        <v>45263</v>
      </c>
      <c r="H49" s="83">
        <f>G49+3</f>
        <v>45266</v>
      </c>
      <c r="I49" s="252"/>
      <c r="J49" s="253"/>
      <c r="K49" s="111"/>
      <c r="L49" s="111"/>
    </row>
    <row r="50" spans="1:12" ht="86.25" customHeight="1" x14ac:dyDescent="0.25">
      <c r="A50" s="270" t="s">
        <v>185</v>
      </c>
      <c r="B50" s="198" t="s">
        <v>351</v>
      </c>
      <c r="C50" s="254" t="s">
        <v>439</v>
      </c>
      <c r="D50" s="254" t="s">
        <v>439</v>
      </c>
      <c r="E50" s="251"/>
      <c r="F50" s="251"/>
      <c r="G50" s="83">
        <f>H49</f>
        <v>45266</v>
      </c>
      <c r="H50" s="261">
        <f>G50+8</f>
        <v>45274</v>
      </c>
      <c r="I50" s="252"/>
      <c r="J50" s="253"/>
      <c r="K50" s="111"/>
      <c r="L50" s="111"/>
    </row>
    <row r="51" spans="1:12" ht="77.25" customHeight="1" x14ac:dyDescent="0.25">
      <c r="A51" s="270" t="s">
        <v>183</v>
      </c>
      <c r="B51" s="198" t="s">
        <v>353</v>
      </c>
      <c r="C51" s="254" t="s">
        <v>439</v>
      </c>
      <c r="D51" s="254" t="s">
        <v>439</v>
      </c>
      <c r="E51" s="251"/>
      <c r="F51" s="251"/>
      <c r="G51" s="254" t="s">
        <v>430</v>
      </c>
      <c r="H51" s="254" t="s">
        <v>430</v>
      </c>
      <c r="I51" s="252"/>
      <c r="J51" s="253"/>
      <c r="K51" s="111"/>
      <c r="L51" s="111"/>
    </row>
    <row r="52" spans="1:12" ht="71.25" customHeight="1" x14ac:dyDescent="0.25">
      <c r="A52" s="270" t="s">
        <v>181</v>
      </c>
      <c r="B52" s="198" t="s">
        <v>182</v>
      </c>
      <c r="C52" s="254" t="s">
        <v>439</v>
      </c>
      <c r="D52" s="254" t="s">
        <v>439</v>
      </c>
      <c r="E52" s="251"/>
      <c r="F52" s="251"/>
      <c r="G52" s="83">
        <f>H50</f>
        <v>45274</v>
      </c>
      <c r="H52" s="261">
        <f>G52+7</f>
        <v>45281</v>
      </c>
      <c r="I52" s="252"/>
      <c r="J52" s="253"/>
      <c r="K52" s="111"/>
      <c r="L52" s="111"/>
    </row>
    <row r="53" spans="1:12" ht="48" customHeight="1" x14ac:dyDescent="0.25">
      <c r="A53" s="270" t="s">
        <v>179</v>
      </c>
      <c r="B53" s="200" t="s">
        <v>354</v>
      </c>
      <c r="C53" s="254" t="s">
        <v>439</v>
      </c>
      <c r="D53" s="254" t="s">
        <v>439</v>
      </c>
      <c r="E53" s="251"/>
      <c r="F53" s="251"/>
      <c r="G53" s="83">
        <f>H50</f>
        <v>45274</v>
      </c>
      <c r="H53" s="261">
        <f>G53+7</f>
        <v>45281</v>
      </c>
      <c r="I53" s="252"/>
      <c r="J53" s="253"/>
      <c r="K53" s="111"/>
      <c r="L53" s="111"/>
    </row>
    <row r="54" spans="1:12" ht="46.5" customHeight="1" x14ac:dyDescent="0.25">
      <c r="A54" s="270" t="s">
        <v>355</v>
      </c>
      <c r="B54" s="198" t="s">
        <v>180</v>
      </c>
      <c r="C54" s="254" t="s">
        <v>439</v>
      </c>
      <c r="D54" s="254" t="s">
        <v>439</v>
      </c>
      <c r="E54" s="251"/>
      <c r="F54" s="251"/>
      <c r="G54" s="254" t="s">
        <v>430</v>
      </c>
      <c r="H54" s="254" t="s">
        <v>430</v>
      </c>
      <c r="I54" s="252"/>
      <c r="J54" s="25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
  <sheetViews>
    <sheetView view="pageBreakPreview" topLeftCell="A21"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3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31"/>
      <c r="U7" s="36"/>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31"/>
      <c r="U10" s="36"/>
    </row>
    <row r="11" spans="1:29" x14ac:dyDescent="0.25">
      <c r="A11" s="379" t="str">
        <f>'1. паспорт местоположение'!A12:C12</f>
        <v>N_NS3600.KL.0004</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32"/>
      <c r="U13" s="35"/>
    </row>
    <row r="14" spans="1:29" ht="69" customHeight="1" x14ac:dyDescent="0.25">
      <c r="A14" s="464"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9" x14ac:dyDescent="0.25">
      <c r="A17" s="34"/>
      <c r="L17" s="34"/>
      <c r="M17" s="34"/>
      <c r="N17" s="34"/>
      <c r="O17" s="34"/>
      <c r="P17" s="34"/>
      <c r="Q17" s="34"/>
      <c r="R17" s="34"/>
      <c r="S17" s="34"/>
      <c r="T17" s="233"/>
    </row>
    <row r="18" spans="1:29" x14ac:dyDescent="0.25">
      <c r="A18" s="456" t="s">
        <v>397</v>
      </c>
      <c r="B18" s="456"/>
      <c r="C18" s="456"/>
      <c r="D18" s="456"/>
      <c r="E18" s="456"/>
      <c r="F18" s="456"/>
      <c r="G18" s="456"/>
      <c r="H18" s="456"/>
      <c r="I18" s="456"/>
      <c r="J18" s="456"/>
      <c r="K18" s="456"/>
      <c r="L18" s="456"/>
      <c r="M18" s="456"/>
      <c r="N18" s="456"/>
      <c r="O18" s="456"/>
      <c r="P18" s="456"/>
      <c r="Q18" s="456"/>
      <c r="R18" s="456"/>
      <c r="S18" s="456"/>
      <c r="T18" s="456"/>
      <c r="U18" s="456"/>
    </row>
    <row r="19" spans="1:29" ht="15.75" customHeight="1" x14ac:dyDescent="0.25">
      <c r="A19" s="461" t="s">
        <v>178</v>
      </c>
      <c r="B19" s="461" t="s">
        <v>177</v>
      </c>
      <c r="C19" s="448" t="s">
        <v>176</v>
      </c>
      <c r="D19" s="448"/>
      <c r="E19" s="449" t="s">
        <v>175</v>
      </c>
      <c r="F19" s="449"/>
      <c r="G19" s="450" t="s">
        <v>491</v>
      </c>
      <c r="H19" s="453" t="s">
        <v>462</v>
      </c>
      <c r="I19" s="454"/>
      <c r="J19" s="454"/>
      <c r="K19" s="454"/>
      <c r="L19" s="453" t="s">
        <v>463</v>
      </c>
      <c r="M19" s="454"/>
      <c r="N19" s="454"/>
      <c r="O19" s="454"/>
      <c r="P19" s="453" t="s">
        <v>464</v>
      </c>
      <c r="Q19" s="454"/>
      <c r="R19" s="454"/>
      <c r="S19" s="454"/>
      <c r="T19" s="453" t="s">
        <v>465</v>
      </c>
      <c r="U19" s="454"/>
      <c r="V19" s="454"/>
      <c r="W19" s="454"/>
      <c r="X19" s="453" t="s">
        <v>466</v>
      </c>
      <c r="Y19" s="454"/>
      <c r="Z19" s="454"/>
      <c r="AA19" s="454"/>
      <c r="AB19" s="457" t="s">
        <v>174</v>
      </c>
      <c r="AC19" s="458"/>
    </row>
    <row r="20" spans="1:29" s="125" customFormat="1" ht="85.5" customHeight="1" x14ac:dyDescent="0.25">
      <c r="A20" s="462"/>
      <c r="B20" s="462"/>
      <c r="C20" s="448"/>
      <c r="D20" s="448"/>
      <c r="E20" s="449"/>
      <c r="F20" s="449"/>
      <c r="G20" s="451"/>
      <c r="H20" s="448" t="s">
        <v>1</v>
      </c>
      <c r="I20" s="448"/>
      <c r="J20" s="448" t="s">
        <v>172</v>
      </c>
      <c r="K20" s="448"/>
      <c r="L20" s="448" t="s">
        <v>1</v>
      </c>
      <c r="M20" s="448"/>
      <c r="N20" s="448" t="s">
        <v>172</v>
      </c>
      <c r="O20" s="448"/>
      <c r="P20" s="448" t="s">
        <v>1</v>
      </c>
      <c r="Q20" s="448"/>
      <c r="R20" s="448" t="s">
        <v>172</v>
      </c>
      <c r="S20" s="448"/>
      <c r="T20" s="448" t="s">
        <v>1</v>
      </c>
      <c r="U20" s="448"/>
      <c r="V20" s="448" t="s">
        <v>172</v>
      </c>
      <c r="W20" s="448"/>
      <c r="X20" s="448" t="s">
        <v>1</v>
      </c>
      <c r="Y20" s="448"/>
      <c r="Z20" s="448" t="s">
        <v>172</v>
      </c>
      <c r="AA20" s="448"/>
      <c r="AB20" s="459"/>
      <c r="AC20" s="460"/>
    </row>
    <row r="21" spans="1:29" s="125" customFormat="1" ht="78.75" x14ac:dyDescent="0.25">
      <c r="A21" s="463"/>
      <c r="B21" s="463"/>
      <c r="C21" s="263" t="s">
        <v>1</v>
      </c>
      <c r="D21" s="263" t="s">
        <v>172</v>
      </c>
      <c r="E21" s="264" t="s">
        <v>467</v>
      </c>
      <c r="F21" s="264" t="s">
        <v>490</v>
      </c>
      <c r="G21" s="452"/>
      <c r="H21" s="265" t="s">
        <v>379</v>
      </c>
      <c r="I21" s="265" t="s">
        <v>380</v>
      </c>
      <c r="J21" s="265" t="s">
        <v>379</v>
      </c>
      <c r="K21" s="265" t="s">
        <v>380</v>
      </c>
      <c r="L21" s="265" t="s">
        <v>379</v>
      </c>
      <c r="M21" s="265" t="s">
        <v>380</v>
      </c>
      <c r="N21" s="265" t="s">
        <v>379</v>
      </c>
      <c r="O21" s="265" t="s">
        <v>380</v>
      </c>
      <c r="P21" s="265" t="s">
        <v>379</v>
      </c>
      <c r="Q21" s="265" t="s">
        <v>380</v>
      </c>
      <c r="R21" s="265" t="s">
        <v>379</v>
      </c>
      <c r="S21" s="265" t="s">
        <v>380</v>
      </c>
      <c r="T21" s="265" t="s">
        <v>379</v>
      </c>
      <c r="U21" s="265" t="s">
        <v>380</v>
      </c>
      <c r="V21" s="265" t="s">
        <v>379</v>
      </c>
      <c r="W21" s="265" t="s">
        <v>380</v>
      </c>
      <c r="X21" s="265" t="s">
        <v>379</v>
      </c>
      <c r="Y21" s="265" t="s">
        <v>380</v>
      </c>
      <c r="Z21" s="265" t="s">
        <v>379</v>
      </c>
      <c r="AA21" s="265" t="s">
        <v>380</v>
      </c>
      <c r="AB21" s="263" t="s">
        <v>173</v>
      </c>
      <c r="AC21" s="263" t="s">
        <v>172</v>
      </c>
    </row>
    <row r="22" spans="1:29" s="125" customFormat="1" x14ac:dyDescent="0.25">
      <c r="A22" s="220">
        <v>1</v>
      </c>
      <c r="B22" s="220">
        <v>2</v>
      </c>
      <c r="C22" s="220">
        <v>3</v>
      </c>
      <c r="D22" s="220">
        <v>4</v>
      </c>
      <c r="E22" s="220">
        <v>5</v>
      </c>
      <c r="F22" s="220">
        <v>6</v>
      </c>
      <c r="G22" s="220">
        <v>7</v>
      </c>
      <c r="H22" s="220">
        <f>G22+1</f>
        <v>8</v>
      </c>
      <c r="I22" s="220">
        <f t="shared" ref="I22:AA22" si="0">H22+1</f>
        <v>9</v>
      </c>
      <c r="J22" s="220">
        <f t="shared" si="0"/>
        <v>10</v>
      </c>
      <c r="K22" s="220">
        <f t="shared" si="0"/>
        <v>11</v>
      </c>
      <c r="L22" s="220">
        <f t="shared" si="0"/>
        <v>12</v>
      </c>
      <c r="M22" s="220">
        <f t="shared" si="0"/>
        <v>13</v>
      </c>
      <c r="N22" s="220">
        <f t="shared" si="0"/>
        <v>14</v>
      </c>
      <c r="O22" s="220">
        <f t="shared" si="0"/>
        <v>15</v>
      </c>
      <c r="P22" s="220">
        <f t="shared" si="0"/>
        <v>16</v>
      </c>
      <c r="Q22" s="220">
        <f t="shared" si="0"/>
        <v>17</v>
      </c>
      <c r="R22" s="220">
        <f t="shared" si="0"/>
        <v>18</v>
      </c>
      <c r="S22" s="220">
        <f t="shared" si="0"/>
        <v>19</v>
      </c>
      <c r="T22" s="234">
        <f t="shared" si="0"/>
        <v>20</v>
      </c>
      <c r="U22" s="220">
        <f t="shared" si="0"/>
        <v>21</v>
      </c>
      <c r="V22" s="220">
        <f t="shared" si="0"/>
        <v>22</v>
      </c>
      <c r="W22" s="220">
        <f t="shared" si="0"/>
        <v>23</v>
      </c>
      <c r="X22" s="220">
        <f t="shared" si="0"/>
        <v>24</v>
      </c>
      <c r="Y22" s="220">
        <f t="shared" si="0"/>
        <v>25</v>
      </c>
      <c r="Z22" s="220">
        <f t="shared" si="0"/>
        <v>26</v>
      </c>
      <c r="AA22" s="220">
        <f t="shared" si="0"/>
        <v>27</v>
      </c>
      <c r="AB22" s="220">
        <v>28</v>
      </c>
      <c r="AC22" s="220">
        <v>29</v>
      </c>
    </row>
    <row r="23" spans="1:29" ht="47.25" x14ac:dyDescent="0.25">
      <c r="A23" s="271" t="s">
        <v>63</v>
      </c>
      <c r="B23" s="272" t="s">
        <v>171</v>
      </c>
      <c r="C23" s="272" t="s">
        <v>439</v>
      </c>
      <c r="D23" s="505">
        <v>3.8783621863737379</v>
      </c>
      <c r="E23" s="506">
        <v>3.8783621863737379</v>
      </c>
      <c r="F23" s="505">
        <v>3.8783621863737379</v>
      </c>
      <c r="G23" s="505">
        <v>0</v>
      </c>
      <c r="H23" s="505" t="s">
        <v>439</v>
      </c>
      <c r="I23" s="505"/>
      <c r="J23" s="505">
        <v>3.8783621863737379</v>
      </c>
      <c r="K23" s="505"/>
      <c r="L23" s="505" t="s">
        <v>439</v>
      </c>
      <c r="M23" s="505"/>
      <c r="N23" s="505">
        <v>0</v>
      </c>
      <c r="O23" s="505"/>
      <c r="P23" s="505" t="s">
        <v>439</v>
      </c>
      <c r="Q23" s="505"/>
      <c r="R23" s="505">
        <v>0</v>
      </c>
      <c r="S23" s="505"/>
      <c r="T23" s="505" t="s">
        <v>439</v>
      </c>
      <c r="U23" s="506"/>
      <c r="V23" s="506">
        <v>0</v>
      </c>
      <c r="W23" s="506"/>
      <c r="X23" s="506" t="s">
        <v>439</v>
      </c>
      <c r="Y23" s="506"/>
      <c r="Z23" s="506">
        <v>0</v>
      </c>
      <c r="AA23" s="506"/>
      <c r="AB23" s="506" t="s">
        <v>439</v>
      </c>
      <c r="AC23" s="507">
        <v>3.8783621863737379</v>
      </c>
    </row>
    <row r="24" spans="1:29" x14ac:dyDescent="0.25">
      <c r="A24" s="274">
        <v>1</v>
      </c>
      <c r="B24" s="275" t="s">
        <v>170</v>
      </c>
      <c r="C24" s="272"/>
      <c r="D24" s="505"/>
      <c r="E24" s="506"/>
      <c r="F24" s="505"/>
      <c r="G24" s="505">
        <v>0</v>
      </c>
      <c r="H24" s="505" t="s">
        <v>439</v>
      </c>
      <c r="I24" s="505"/>
      <c r="J24" s="505">
        <v>0</v>
      </c>
      <c r="K24" s="505"/>
      <c r="L24" s="505" t="s">
        <v>439</v>
      </c>
      <c r="M24" s="505"/>
      <c r="N24" s="505">
        <v>0</v>
      </c>
      <c r="O24" s="505"/>
      <c r="P24" s="505" t="s">
        <v>439</v>
      </c>
      <c r="Q24" s="505"/>
      <c r="R24" s="505">
        <v>0</v>
      </c>
      <c r="S24" s="505"/>
      <c r="T24" s="505" t="s">
        <v>439</v>
      </c>
      <c r="U24" s="506"/>
      <c r="V24" s="506">
        <v>0</v>
      </c>
      <c r="W24" s="506"/>
      <c r="X24" s="506" t="s">
        <v>439</v>
      </c>
      <c r="Y24" s="506"/>
      <c r="Z24" s="506">
        <v>0</v>
      </c>
      <c r="AA24" s="506"/>
      <c r="AB24" s="506" t="s">
        <v>439</v>
      </c>
      <c r="AC24" s="506">
        <v>0</v>
      </c>
    </row>
    <row r="25" spans="1:29" x14ac:dyDescent="0.25">
      <c r="A25" s="274">
        <v>1</v>
      </c>
      <c r="B25" s="275" t="s">
        <v>169</v>
      </c>
      <c r="C25" s="275"/>
      <c r="D25" s="508"/>
      <c r="E25" s="508"/>
      <c r="F25" s="508"/>
      <c r="G25" s="505">
        <v>0</v>
      </c>
      <c r="H25" s="505" t="s">
        <v>439</v>
      </c>
      <c r="I25" s="505"/>
      <c r="J25" s="505">
        <v>0</v>
      </c>
      <c r="K25" s="505"/>
      <c r="L25" s="505" t="s">
        <v>439</v>
      </c>
      <c r="M25" s="505"/>
      <c r="N25" s="505">
        <v>0</v>
      </c>
      <c r="O25" s="508"/>
      <c r="P25" s="508" t="s">
        <v>439</v>
      </c>
      <c r="Q25" s="508"/>
      <c r="R25" s="508">
        <v>0</v>
      </c>
      <c r="S25" s="508"/>
      <c r="T25" s="508" t="s">
        <v>439</v>
      </c>
      <c r="U25" s="506"/>
      <c r="V25" s="506">
        <v>0</v>
      </c>
      <c r="W25" s="506"/>
      <c r="X25" s="506" t="s">
        <v>439</v>
      </c>
      <c r="Y25" s="506"/>
      <c r="Z25" s="506">
        <v>0</v>
      </c>
      <c r="AA25" s="506"/>
      <c r="AB25" s="506" t="s">
        <v>439</v>
      </c>
      <c r="AC25" s="506">
        <v>0</v>
      </c>
    </row>
    <row r="26" spans="1:29" ht="31.5" x14ac:dyDescent="0.25">
      <c r="A26" s="274">
        <v>1</v>
      </c>
      <c r="B26" s="275" t="s">
        <v>336</v>
      </c>
      <c r="C26" s="275"/>
      <c r="D26" s="508"/>
      <c r="E26" s="508"/>
      <c r="F26" s="508"/>
      <c r="G26" s="508">
        <v>0</v>
      </c>
      <c r="H26" s="508" t="s">
        <v>439</v>
      </c>
      <c r="I26" s="508"/>
      <c r="J26" s="508">
        <v>0</v>
      </c>
      <c r="K26" s="508"/>
      <c r="L26" s="508" t="s">
        <v>439</v>
      </c>
      <c r="M26" s="508"/>
      <c r="N26" s="508">
        <v>0</v>
      </c>
      <c r="O26" s="508"/>
      <c r="P26" s="508" t="s">
        <v>439</v>
      </c>
      <c r="Q26" s="508"/>
      <c r="R26" s="508">
        <v>0</v>
      </c>
      <c r="S26" s="508"/>
      <c r="T26" s="508" t="s">
        <v>439</v>
      </c>
      <c r="U26" s="506"/>
      <c r="V26" s="506">
        <v>0</v>
      </c>
      <c r="W26" s="506"/>
      <c r="X26" s="506" t="s">
        <v>439</v>
      </c>
      <c r="Y26" s="506"/>
      <c r="Z26" s="506">
        <v>0</v>
      </c>
      <c r="AA26" s="506"/>
      <c r="AB26" s="506" t="s">
        <v>439</v>
      </c>
      <c r="AC26" s="506">
        <v>0</v>
      </c>
    </row>
    <row r="27" spans="1:29" x14ac:dyDescent="0.25">
      <c r="A27" s="274">
        <v>1</v>
      </c>
      <c r="B27" s="275" t="s">
        <v>168</v>
      </c>
      <c r="C27" s="275"/>
      <c r="D27" s="508"/>
      <c r="E27" s="508"/>
      <c r="F27" s="508"/>
      <c r="G27" s="508">
        <v>0</v>
      </c>
      <c r="H27" s="508" t="s">
        <v>439</v>
      </c>
      <c r="I27" s="508"/>
      <c r="J27" s="508">
        <v>1.5700699999999999</v>
      </c>
      <c r="K27" s="508"/>
      <c r="L27" s="508" t="s">
        <v>439</v>
      </c>
      <c r="M27" s="508"/>
      <c r="N27" s="508">
        <v>0</v>
      </c>
      <c r="O27" s="508"/>
      <c r="P27" s="508" t="s">
        <v>439</v>
      </c>
      <c r="Q27" s="508"/>
      <c r="R27" s="508">
        <v>0</v>
      </c>
      <c r="S27" s="508"/>
      <c r="T27" s="508" t="s">
        <v>439</v>
      </c>
      <c r="U27" s="506"/>
      <c r="V27" s="506">
        <v>0</v>
      </c>
      <c r="W27" s="506"/>
      <c r="X27" s="506" t="s">
        <v>439</v>
      </c>
      <c r="Y27" s="506"/>
      <c r="Z27" s="506">
        <v>0</v>
      </c>
      <c r="AA27" s="506"/>
      <c r="AB27" s="506" t="s">
        <v>439</v>
      </c>
      <c r="AC27" s="506">
        <v>1.5700699999999999</v>
      </c>
    </row>
    <row r="28" spans="1:29" x14ac:dyDescent="0.25">
      <c r="A28" s="274">
        <v>1</v>
      </c>
      <c r="B28" s="276" t="s">
        <v>167</v>
      </c>
      <c r="C28" s="275"/>
      <c r="D28" s="508"/>
      <c r="E28" s="508"/>
      <c r="F28" s="508"/>
      <c r="G28" s="508">
        <v>0</v>
      </c>
      <c r="H28" s="508" t="s">
        <v>439</v>
      </c>
      <c r="I28" s="508"/>
      <c r="J28" s="508">
        <v>2.308292186373738</v>
      </c>
      <c r="K28" s="508"/>
      <c r="L28" s="508" t="s">
        <v>439</v>
      </c>
      <c r="M28" s="508"/>
      <c r="N28" s="508">
        <v>0</v>
      </c>
      <c r="O28" s="508"/>
      <c r="P28" s="508" t="s">
        <v>439</v>
      </c>
      <c r="Q28" s="508"/>
      <c r="R28" s="508">
        <v>0</v>
      </c>
      <c r="S28" s="508"/>
      <c r="T28" s="508" t="s">
        <v>439</v>
      </c>
      <c r="U28" s="506"/>
      <c r="V28" s="506">
        <v>0</v>
      </c>
      <c r="W28" s="506"/>
      <c r="X28" s="506" t="s">
        <v>439</v>
      </c>
      <c r="Y28" s="506"/>
      <c r="Z28" s="506">
        <v>0</v>
      </c>
      <c r="AA28" s="506"/>
      <c r="AB28" s="506" t="s">
        <v>439</v>
      </c>
      <c r="AC28" s="506">
        <v>2.308292186373738</v>
      </c>
    </row>
    <row r="29" spans="1:29" ht="47.25" x14ac:dyDescent="0.25">
      <c r="A29" s="271" t="s">
        <v>62</v>
      </c>
      <c r="B29" s="272" t="s">
        <v>166</v>
      </c>
      <c r="C29" s="272" t="s">
        <v>439</v>
      </c>
      <c r="D29" s="505">
        <v>3.252854482988881</v>
      </c>
      <c r="E29" s="505">
        <v>3.252854482988881</v>
      </c>
      <c r="F29" s="505">
        <v>3.252854482988881</v>
      </c>
      <c r="G29" s="508">
        <v>0</v>
      </c>
      <c r="H29" s="508" t="s">
        <v>439</v>
      </c>
      <c r="I29" s="508"/>
      <c r="J29" s="505">
        <v>3.252854482988881</v>
      </c>
      <c r="K29" s="508"/>
      <c r="L29" s="508" t="s">
        <v>439</v>
      </c>
      <c r="M29" s="508"/>
      <c r="N29" s="505">
        <v>0</v>
      </c>
      <c r="O29" s="508"/>
      <c r="P29" s="508" t="s">
        <v>439</v>
      </c>
      <c r="Q29" s="508"/>
      <c r="R29" s="508">
        <v>0</v>
      </c>
      <c r="S29" s="508"/>
      <c r="T29" s="508" t="s">
        <v>439</v>
      </c>
      <c r="U29" s="506"/>
      <c r="V29" s="506">
        <v>0</v>
      </c>
      <c r="W29" s="506"/>
      <c r="X29" s="506" t="s">
        <v>439</v>
      </c>
      <c r="Y29" s="506"/>
      <c r="Z29" s="506">
        <v>0</v>
      </c>
      <c r="AA29" s="506"/>
      <c r="AB29" s="506" t="s">
        <v>439</v>
      </c>
      <c r="AC29" s="507">
        <v>3.252854482988881</v>
      </c>
    </row>
    <row r="30" spans="1:29" x14ac:dyDescent="0.25">
      <c r="A30" s="271" t="s">
        <v>165</v>
      </c>
      <c r="B30" s="275" t="s">
        <v>164</v>
      </c>
      <c r="C30" s="272" t="s">
        <v>439</v>
      </c>
      <c r="D30" s="508">
        <v>0.17547180016565003</v>
      </c>
      <c r="E30" s="505"/>
      <c r="F30" s="508"/>
      <c r="G30" s="508"/>
      <c r="H30" s="508"/>
      <c r="I30" s="508"/>
      <c r="J30" s="508"/>
      <c r="K30" s="508"/>
      <c r="L30" s="508"/>
      <c r="M30" s="508"/>
      <c r="N30" s="508"/>
      <c r="O30" s="508"/>
      <c r="P30" s="508"/>
      <c r="Q30" s="508"/>
      <c r="R30" s="508"/>
      <c r="S30" s="508"/>
      <c r="T30" s="508"/>
      <c r="U30" s="506"/>
      <c r="V30" s="506"/>
      <c r="W30" s="506"/>
      <c r="X30" s="506"/>
      <c r="Y30" s="506"/>
      <c r="Z30" s="506"/>
      <c r="AA30" s="506"/>
      <c r="AB30" s="506">
        <v>0</v>
      </c>
      <c r="AC30" s="506">
        <v>0</v>
      </c>
    </row>
    <row r="31" spans="1:29" ht="31.5" x14ac:dyDescent="0.25">
      <c r="A31" s="271" t="s">
        <v>163</v>
      </c>
      <c r="B31" s="275" t="s">
        <v>162</v>
      </c>
      <c r="C31" s="272" t="s">
        <v>439</v>
      </c>
      <c r="D31" s="508">
        <v>0.75343363286086462</v>
      </c>
      <c r="E31" s="505"/>
      <c r="F31" s="508"/>
      <c r="G31" s="508"/>
      <c r="H31" s="508"/>
      <c r="I31" s="508"/>
      <c r="J31" s="508"/>
      <c r="K31" s="508"/>
      <c r="L31" s="508"/>
      <c r="M31" s="508"/>
      <c r="N31" s="508"/>
      <c r="O31" s="508"/>
      <c r="P31" s="508"/>
      <c r="Q31" s="508"/>
      <c r="R31" s="508"/>
      <c r="S31" s="508"/>
      <c r="T31" s="508"/>
      <c r="U31" s="506"/>
      <c r="V31" s="506"/>
      <c r="W31" s="506"/>
      <c r="X31" s="506"/>
      <c r="Y31" s="506"/>
      <c r="Z31" s="506"/>
      <c r="AA31" s="506"/>
      <c r="AB31" s="506">
        <v>0</v>
      </c>
      <c r="AC31" s="506">
        <v>0</v>
      </c>
    </row>
    <row r="32" spans="1:29" x14ac:dyDescent="0.25">
      <c r="A32" s="271" t="s">
        <v>161</v>
      </c>
      <c r="B32" s="275" t="s">
        <v>160</v>
      </c>
      <c r="C32" s="272" t="s">
        <v>439</v>
      </c>
      <c r="D32" s="508">
        <v>1.8959683800000002</v>
      </c>
      <c r="E32" s="505"/>
      <c r="F32" s="508"/>
      <c r="G32" s="508"/>
      <c r="H32" s="508"/>
      <c r="I32" s="508"/>
      <c r="J32" s="508"/>
      <c r="K32" s="508"/>
      <c r="L32" s="508"/>
      <c r="M32" s="508"/>
      <c r="N32" s="508"/>
      <c r="O32" s="508"/>
      <c r="P32" s="508"/>
      <c r="Q32" s="508"/>
      <c r="R32" s="508"/>
      <c r="S32" s="508"/>
      <c r="T32" s="508"/>
      <c r="U32" s="506"/>
      <c r="V32" s="506"/>
      <c r="W32" s="506"/>
      <c r="X32" s="506"/>
      <c r="Y32" s="506"/>
      <c r="Z32" s="506"/>
      <c r="AA32" s="506"/>
      <c r="AB32" s="506">
        <v>0</v>
      </c>
      <c r="AC32" s="506">
        <v>0</v>
      </c>
    </row>
    <row r="33" spans="1:29" x14ac:dyDescent="0.25">
      <c r="A33" s="271" t="s">
        <v>159</v>
      </c>
      <c r="B33" s="275" t="s">
        <v>158</v>
      </c>
      <c r="C33" s="272" t="s">
        <v>439</v>
      </c>
      <c r="D33" s="508">
        <v>0.42798066996236628</v>
      </c>
      <c r="E33" s="505"/>
      <c r="F33" s="508"/>
      <c r="G33" s="508"/>
      <c r="H33" s="508"/>
      <c r="I33" s="508"/>
      <c r="J33" s="508"/>
      <c r="K33" s="508"/>
      <c r="L33" s="508"/>
      <c r="M33" s="508"/>
      <c r="N33" s="508"/>
      <c r="O33" s="508"/>
      <c r="P33" s="508"/>
      <c r="Q33" s="508"/>
      <c r="R33" s="508"/>
      <c r="S33" s="508"/>
      <c r="T33" s="508"/>
      <c r="U33" s="506"/>
      <c r="V33" s="506"/>
      <c r="W33" s="506"/>
      <c r="X33" s="506"/>
      <c r="Y33" s="506"/>
      <c r="Z33" s="506"/>
      <c r="AA33" s="506"/>
      <c r="AB33" s="506">
        <v>0</v>
      </c>
      <c r="AC33" s="506">
        <v>0</v>
      </c>
    </row>
    <row r="34" spans="1:29" ht="31.5" x14ac:dyDescent="0.25">
      <c r="A34" s="271" t="s">
        <v>61</v>
      </c>
      <c r="B34" s="272" t="s">
        <v>157</v>
      </c>
      <c r="C34" s="272"/>
      <c r="D34" s="505"/>
      <c r="E34" s="508"/>
      <c r="F34" s="505"/>
      <c r="G34" s="508"/>
      <c r="H34" s="508"/>
      <c r="I34" s="508"/>
      <c r="J34" s="508"/>
      <c r="K34" s="508"/>
      <c r="L34" s="508"/>
      <c r="M34" s="508"/>
      <c r="N34" s="508"/>
      <c r="O34" s="508"/>
      <c r="P34" s="508"/>
      <c r="Q34" s="508"/>
      <c r="R34" s="508"/>
      <c r="S34" s="508"/>
      <c r="T34" s="508"/>
      <c r="U34" s="506"/>
      <c r="V34" s="506"/>
      <c r="W34" s="506"/>
      <c r="X34" s="506"/>
      <c r="Y34" s="506"/>
      <c r="Z34" s="506"/>
      <c r="AA34" s="506"/>
      <c r="AB34" s="506"/>
      <c r="AC34" s="506"/>
    </row>
    <row r="35" spans="1:29" x14ac:dyDescent="0.25">
      <c r="A35" s="274" t="s">
        <v>156</v>
      </c>
      <c r="B35" s="277" t="s">
        <v>515</v>
      </c>
      <c r="C35" s="277"/>
      <c r="D35" s="505"/>
      <c r="E35" s="508"/>
      <c r="F35" s="505"/>
      <c r="G35" s="508">
        <v>0</v>
      </c>
      <c r="H35" s="508" t="s">
        <v>439</v>
      </c>
      <c r="I35" s="508" t="s">
        <v>439</v>
      </c>
      <c r="J35" s="508">
        <v>0</v>
      </c>
      <c r="K35" s="508" t="s">
        <v>473</v>
      </c>
      <c r="L35" s="508" t="s">
        <v>439</v>
      </c>
      <c r="M35" s="508" t="s">
        <v>439</v>
      </c>
      <c r="N35" s="508">
        <v>0</v>
      </c>
      <c r="O35" s="508" t="s">
        <v>473</v>
      </c>
      <c r="P35" s="508" t="s">
        <v>439</v>
      </c>
      <c r="Q35" s="508" t="s">
        <v>439</v>
      </c>
      <c r="R35" s="508">
        <v>0</v>
      </c>
      <c r="S35" s="508" t="s">
        <v>473</v>
      </c>
      <c r="T35" s="508" t="s">
        <v>439</v>
      </c>
      <c r="U35" s="506" t="s">
        <v>439</v>
      </c>
      <c r="V35" s="506">
        <v>0</v>
      </c>
      <c r="W35" s="506" t="s">
        <v>473</v>
      </c>
      <c r="X35" s="506" t="s">
        <v>439</v>
      </c>
      <c r="Y35" s="506" t="s">
        <v>439</v>
      </c>
      <c r="Z35" s="506">
        <v>0</v>
      </c>
      <c r="AA35" s="506" t="s">
        <v>473</v>
      </c>
      <c r="AB35" s="506">
        <v>0</v>
      </c>
      <c r="AC35" s="506">
        <v>0</v>
      </c>
    </row>
    <row r="36" spans="1:29" ht="31.5" x14ac:dyDescent="0.25">
      <c r="A36" s="274" t="s">
        <v>155</v>
      </c>
      <c r="B36" s="277" t="s">
        <v>516</v>
      </c>
      <c r="C36" s="277"/>
      <c r="D36" s="505"/>
      <c r="E36" s="508"/>
      <c r="F36" s="505"/>
      <c r="G36" s="508">
        <v>0</v>
      </c>
      <c r="H36" s="508" t="s">
        <v>439</v>
      </c>
      <c r="I36" s="508" t="s">
        <v>439</v>
      </c>
      <c r="J36" s="508">
        <v>0.16</v>
      </c>
      <c r="K36" s="508">
        <v>4</v>
      </c>
      <c r="L36" s="508" t="s">
        <v>439</v>
      </c>
      <c r="M36" s="508" t="s">
        <v>439</v>
      </c>
      <c r="N36" s="508">
        <v>0</v>
      </c>
      <c r="O36" s="508" t="s">
        <v>473</v>
      </c>
      <c r="P36" s="508" t="s">
        <v>439</v>
      </c>
      <c r="Q36" s="508" t="s">
        <v>439</v>
      </c>
      <c r="R36" s="508">
        <v>0</v>
      </c>
      <c r="S36" s="508" t="s">
        <v>473</v>
      </c>
      <c r="T36" s="508" t="s">
        <v>439</v>
      </c>
      <c r="U36" s="506" t="s">
        <v>439</v>
      </c>
      <c r="V36" s="506">
        <v>0</v>
      </c>
      <c r="W36" s="506" t="s">
        <v>473</v>
      </c>
      <c r="X36" s="506" t="s">
        <v>439</v>
      </c>
      <c r="Y36" s="506" t="s">
        <v>439</v>
      </c>
      <c r="Z36" s="506">
        <v>0</v>
      </c>
      <c r="AA36" s="506" t="s">
        <v>473</v>
      </c>
      <c r="AB36" s="506">
        <v>0</v>
      </c>
      <c r="AC36" s="506">
        <v>0.16</v>
      </c>
    </row>
    <row r="37" spans="1:29" x14ac:dyDescent="0.25">
      <c r="A37" s="274" t="s">
        <v>154</v>
      </c>
      <c r="B37" s="277" t="s">
        <v>145</v>
      </c>
      <c r="C37" s="277"/>
      <c r="D37" s="505"/>
      <c r="E37" s="508"/>
      <c r="F37" s="505"/>
      <c r="G37" s="508">
        <v>0</v>
      </c>
      <c r="H37" s="508" t="s">
        <v>439</v>
      </c>
      <c r="I37" s="508" t="s">
        <v>439</v>
      </c>
      <c r="J37" s="508">
        <v>0</v>
      </c>
      <c r="K37" s="508" t="s">
        <v>473</v>
      </c>
      <c r="L37" s="508" t="s">
        <v>439</v>
      </c>
      <c r="M37" s="508" t="s">
        <v>439</v>
      </c>
      <c r="N37" s="508">
        <v>0</v>
      </c>
      <c r="O37" s="508" t="s">
        <v>473</v>
      </c>
      <c r="P37" s="508" t="s">
        <v>439</v>
      </c>
      <c r="Q37" s="508" t="s">
        <v>439</v>
      </c>
      <c r="R37" s="508">
        <v>0</v>
      </c>
      <c r="S37" s="508" t="s">
        <v>473</v>
      </c>
      <c r="T37" s="508" t="s">
        <v>439</v>
      </c>
      <c r="U37" s="506" t="s">
        <v>439</v>
      </c>
      <c r="V37" s="506">
        <v>0</v>
      </c>
      <c r="W37" s="506" t="s">
        <v>473</v>
      </c>
      <c r="X37" s="506" t="s">
        <v>439</v>
      </c>
      <c r="Y37" s="506" t="s">
        <v>439</v>
      </c>
      <c r="Z37" s="506">
        <v>0</v>
      </c>
      <c r="AA37" s="506" t="s">
        <v>473</v>
      </c>
      <c r="AB37" s="506">
        <v>0</v>
      </c>
      <c r="AC37" s="506">
        <v>0</v>
      </c>
    </row>
    <row r="38" spans="1:29" x14ac:dyDescent="0.25">
      <c r="A38" s="274" t="s">
        <v>153</v>
      </c>
      <c r="B38" s="275" t="s">
        <v>517</v>
      </c>
      <c r="C38" s="275"/>
      <c r="D38" s="505"/>
      <c r="E38" s="508"/>
      <c r="F38" s="505"/>
      <c r="G38" s="508">
        <v>0</v>
      </c>
      <c r="H38" s="508" t="s">
        <v>439</v>
      </c>
      <c r="I38" s="508" t="s">
        <v>439</v>
      </c>
      <c r="J38" s="508">
        <v>0.2</v>
      </c>
      <c r="K38" s="508">
        <v>4</v>
      </c>
      <c r="L38" s="508" t="s">
        <v>439</v>
      </c>
      <c r="M38" s="508" t="s">
        <v>439</v>
      </c>
      <c r="N38" s="505">
        <v>0</v>
      </c>
      <c r="O38" s="508" t="s">
        <v>473</v>
      </c>
      <c r="P38" s="508" t="s">
        <v>439</v>
      </c>
      <c r="Q38" s="508" t="s">
        <v>439</v>
      </c>
      <c r="R38" s="508">
        <v>0</v>
      </c>
      <c r="S38" s="508" t="s">
        <v>473</v>
      </c>
      <c r="T38" s="508" t="s">
        <v>439</v>
      </c>
      <c r="U38" s="506" t="s">
        <v>439</v>
      </c>
      <c r="V38" s="506">
        <v>0</v>
      </c>
      <c r="W38" s="506" t="s">
        <v>473</v>
      </c>
      <c r="X38" s="506" t="s">
        <v>439</v>
      </c>
      <c r="Y38" s="506" t="s">
        <v>439</v>
      </c>
      <c r="Z38" s="506">
        <v>0</v>
      </c>
      <c r="AA38" s="506" t="s">
        <v>473</v>
      </c>
      <c r="AB38" s="506">
        <v>0</v>
      </c>
      <c r="AC38" s="506">
        <v>0.2</v>
      </c>
    </row>
    <row r="39" spans="1:29" x14ac:dyDescent="0.25">
      <c r="A39" s="274" t="s">
        <v>152</v>
      </c>
      <c r="B39" s="275" t="s">
        <v>518</v>
      </c>
      <c r="C39" s="275"/>
      <c r="D39" s="505"/>
      <c r="E39" s="508"/>
      <c r="F39" s="505"/>
      <c r="G39" s="508">
        <v>0</v>
      </c>
      <c r="H39" s="508" t="s">
        <v>439</v>
      </c>
      <c r="I39" s="508" t="s">
        <v>439</v>
      </c>
      <c r="J39" s="508">
        <v>0</v>
      </c>
      <c r="K39" s="508" t="s">
        <v>473</v>
      </c>
      <c r="L39" s="508" t="s">
        <v>439</v>
      </c>
      <c r="M39" s="508" t="s">
        <v>439</v>
      </c>
      <c r="N39" s="505">
        <v>0</v>
      </c>
      <c r="O39" s="508" t="s">
        <v>473</v>
      </c>
      <c r="P39" s="508" t="s">
        <v>439</v>
      </c>
      <c r="Q39" s="508" t="s">
        <v>439</v>
      </c>
      <c r="R39" s="508">
        <v>0</v>
      </c>
      <c r="S39" s="508" t="s">
        <v>473</v>
      </c>
      <c r="T39" s="508" t="s">
        <v>439</v>
      </c>
      <c r="U39" s="506" t="s">
        <v>439</v>
      </c>
      <c r="V39" s="506">
        <v>0</v>
      </c>
      <c r="W39" s="506" t="s">
        <v>473</v>
      </c>
      <c r="X39" s="506" t="s">
        <v>439</v>
      </c>
      <c r="Y39" s="506" t="s">
        <v>439</v>
      </c>
      <c r="Z39" s="506">
        <v>0</v>
      </c>
      <c r="AA39" s="506" t="s">
        <v>473</v>
      </c>
      <c r="AB39" s="506">
        <v>0</v>
      </c>
      <c r="AC39" s="506">
        <v>0</v>
      </c>
    </row>
    <row r="40" spans="1:29" x14ac:dyDescent="0.25">
      <c r="A40" s="274" t="s">
        <v>151</v>
      </c>
      <c r="B40" s="275" t="s">
        <v>519</v>
      </c>
      <c r="C40" s="275"/>
      <c r="D40" s="505"/>
      <c r="E40" s="508"/>
      <c r="F40" s="505"/>
      <c r="G40" s="508">
        <v>0</v>
      </c>
      <c r="H40" s="508" t="s">
        <v>439</v>
      </c>
      <c r="I40" s="508" t="s">
        <v>439</v>
      </c>
      <c r="J40" s="508">
        <v>0</v>
      </c>
      <c r="K40" s="508" t="s">
        <v>473</v>
      </c>
      <c r="L40" s="508" t="s">
        <v>439</v>
      </c>
      <c r="M40" s="508" t="s">
        <v>439</v>
      </c>
      <c r="N40" s="505">
        <v>0</v>
      </c>
      <c r="O40" s="508" t="s">
        <v>473</v>
      </c>
      <c r="P40" s="508" t="s">
        <v>439</v>
      </c>
      <c r="Q40" s="508" t="s">
        <v>439</v>
      </c>
      <c r="R40" s="508">
        <v>0</v>
      </c>
      <c r="S40" s="508" t="s">
        <v>473</v>
      </c>
      <c r="T40" s="508" t="s">
        <v>439</v>
      </c>
      <c r="U40" s="506" t="s">
        <v>439</v>
      </c>
      <c r="V40" s="506">
        <v>0</v>
      </c>
      <c r="W40" s="506" t="s">
        <v>473</v>
      </c>
      <c r="X40" s="506" t="s">
        <v>439</v>
      </c>
      <c r="Y40" s="506" t="s">
        <v>439</v>
      </c>
      <c r="Z40" s="506">
        <v>0</v>
      </c>
      <c r="AA40" s="506" t="s">
        <v>473</v>
      </c>
      <c r="AB40" s="506">
        <v>0</v>
      </c>
      <c r="AC40" s="506">
        <v>0</v>
      </c>
    </row>
    <row r="41" spans="1:29" x14ac:dyDescent="0.25">
      <c r="A41" s="274" t="s">
        <v>150</v>
      </c>
      <c r="B41" s="277" t="s">
        <v>520</v>
      </c>
      <c r="C41" s="277"/>
      <c r="D41" s="505"/>
      <c r="E41" s="508"/>
      <c r="F41" s="505"/>
      <c r="G41" s="508">
        <v>0</v>
      </c>
      <c r="H41" s="508" t="s">
        <v>439</v>
      </c>
      <c r="I41" s="508" t="s">
        <v>439</v>
      </c>
      <c r="J41" s="508">
        <v>0</v>
      </c>
      <c r="K41" s="508" t="s">
        <v>473</v>
      </c>
      <c r="L41" s="508" t="s">
        <v>439</v>
      </c>
      <c r="M41" s="508" t="s">
        <v>439</v>
      </c>
      <c r="N41" s="505">
        <v>0</v>
      </c>
      <c r="O41" s="508" t="s">
        <v>473</v>
      </c>
      <c r="P41" s="508" t="s">
        <v>439</v>
      </c>
      <c r="Q41" s="508" t="s">
        <v>439</v>
      </c>
      <c r="R41" s="508">
        <v>0</v>
      </c>
      <c r="S41" s="508" t="s">
        <v>473</v>
      </c>
      <c r="T41" s="508" t="s">
        <v>439</v>
      </c>
      <c r="U41" s="506" t="s">
        <v>439</v>
      </c>
      <c r="V41" s="506">
        <v>0</v>
      </c>
      <c r="W41" s="506" t="s">
        <v>473</v>
      </c>
      <c r="X41" s="506" t="s">
        <v>439</v>
      </c>
      <c r="Y41" s="506" t="s">
        <v>439</v>
      </c>
      <c r="Z41" s="506">
        <v>0</v>
      </c>
      <c r="AA41" s="506" t="s">
        <v>473</v>
      </c>
      <c r="AB41" s="506">
        <v>0</v>
      </c>
      <c r="AC41" s="506">
        <v>0</v>
      </c>
    </row>
    <row r="42" spans="1:29" x14ac:dyDescent="0.25">
      <c r="A42" s="271" t="s">
        <v>521</v>
      </c>
      <c r="B42" s="272" t="s">
        <v>522</v>
      </c>
      <c r="C42" s="272"/>
      <c r="D42" s="505"/>
      <c r="E42" s="508"/>
      <c r="F42" s="505"/>
      <c r="G42" s="508">
        <v>0</v>
      </c>
      <c r="H42" s="508" t="s">
        <v>439</v>
      </c>
      <c r="I42" s="508" t="s">
        <v>439</v>
      </c>
      <c r="J42" s="508">
        <v>0</v>
      </c>
      <c r="K42" s="508" t="s">
        <v>473</v>
      </c>
      <c r="L42" s="508" t="s">
        <v>439</v>
      </c>
      <c r="M42" s="508" t="s">
        <v>439</v>
      </c>
      <c r="N42" s="505">
        <v>0</v>
      </c>
      <c r="O42" s="508" t="s">
        <v>473</v>
      </c>
      <c r="P42" s="508" t="s">
        <v>439</v>
      </c>
      <c r="Q42" s="508" t="s">
        <v>439</v>
      </c>
      <c r="R42" s="508">
        <v>0</v>
      </c>
      <c r="S42" s="508" t="s">
        <v>473</v>
      </c>
      <c r="T42" s="508" t="s">
        <v>439</v>
      </c>
      <c r="U42" s="506" t="s">
        <v>439</v>
      </c>
      <c r="V42" s="506">
        <v>0</v>
      </c>
      <c r="W42" s="506" t="s">
        <v>473</v>
      </c>
      <c r="X42" s="506" t="s">
        <v>439</v>
      </c>
      <c r="Y42" s="506" t="s">
        <v>439</v>
      </c>
      <c r="Z42" s="506">
        <v>0</v>
      </c>
      <c r="AA42" s="506" t="s">
        <v>473</v>
      </c>
      <c r="AB42" s="506">
        <v>0</v>
      </c>
      <c r="AC42" s="506">
        <v>0</v>
      </c>
    </row>
    <row r="43" spans="1:29" x14ac:dyDescent="0.25">
      <c r="A43" s="274" t="s">
        <v>523</v>
      </c>
      <c r="B43" s="275" t="s">
        <v>524</v>
      </c>
      <c r="C43" s="275"/>
      <c r="D43" s="505"/>
      <c r="E43" s="508"/>
      <c r="F43" s="505"/>
      <c r="G43" s="508">
        <v>0</v>
      </c>
      <c r="H43" s="508" t="s">
        <v>439</v>
      </c>
      <c r="I43" s="508" t="s">
        <v>439</v>
      </c>
      <c r="J43" s="508">
        <v>0</v>
      </c>
      <c r="K43" s="508" t="s">
        <v>473</v>
      </c>
      <c r="L43" s="508" t="s">
        <v>439</v>
      </c>
      <c r="M43" s="508" t="s">
        <v>439</v>
      </c>
      <c r="N43" s="505">
        <v>0</v>
      </c>
      <c r="O43" s="508" t="s">
        <v>473</v>
      </c>
      <c r="P43" s="508" t="s">
        <v>439</v>
      </c>
      <c r="Q43" s="508" t="s">
        <v>439</v>
      </c>
      <c r="R43" s="508">
        <v>0</v>
      </c>
      <c r="S43" s="508" t="s">
        <v>473</v>
      </c>
      <c r="T43" s="508" t="s">
        <v>439</v>
      </c>
      <c r="U43" s="506" t="s">
        <v>439</v>
      </c>
      <c r="V43" s="506">
        <v>0</v>
      </c>
      <c r="W43" s="506" t="s">
        <v>473</v>
      </c>
      <c r="X43" s="506" t="s">
        <v>439</v>
      </c>
      <c r="Y43" s="506" t="s">
        <v>439</v>
      </c>
      <c r="Z43" s="506">
        <v>0</v>
      </c>
      <c r="AA43" s="506" t="s">
        <v>473</v>
      </c>
      <c r="AB43" s="506">
        <v>0</v>
      </c>
      <c r="AC43" s="506">
        <v>0</v>
      </c>
    </row>
    <row r="44" spans="1:29" x14ac:dyDescent="0.25">
      <c r="A44" s="274" t="s">
        <v>525</v>
      </c>
      <c r="B44" s="275" t="s">
        <v>526</v>
      </c>
      <c r="C44" s="275"/>
      <c r="D44" s="505"/>
      <c r="E44" s="508"/>
      <c r="F44" s="505"/>
      <c r="G44" s="508">
        <v>0</v>
      </c>
      <c r="H44" s="508" t="s">
        <v>439</v>
      </c>
      <c r="I44" s="508" t="s">
        <v>439</v>
      </c>
      <c r="J44" s="508">
        <v>0</v>
      </c>
      <c r="K44" s="508" t="s">
        <v>473</v>
      </c>
      <c r="L44" s="508" t="s">
        <v>439</v>
      </c>
      <c r="M44" s="508" t="s">
        <v>439</v>
      </c>
      <c r="N44" s="505">
        <v>0</v>
      </c>
      <c r="O44" s="508" t="s">
        <v>473</v>
      </c>
      <c r="P44" s="508" t="s">
        <v>439</v>
      </c>
      <c r="Q44" s="508" t="s">
        <v>439</v>
      </c>
      <c r="R44" s="508">
        <v>0</v>
      </c>
      <c r="S44" s="508" t="s">
        <v>473</v>
      </c>
      <c r="T44" s="508" t="s">
        <v>439</v>
      </c>
      <c r="U44" s="506" t="s">
        <v>439</v>
      </c>
      <c r="V44" s="506">
        <v>0</v>
      </c>
      <c r="W44" s="506" t="s">
        <v>473</v>
      </c>
      <c r="X44" s="506" t="s">
        <v>439</v>
      </c>
      <c r="Y44" s="506" t="s">
        <v>439</v>
      </c>
      <c r="Z44" s="506">
        <v>0</v>
      </c>
      <c r="AA44" s="506" t="s">
        <v>473</v>
      </c>
      <c r="AB44" s="506">
        <v>0</v>
      </c>
      <c r="AC44" s="506">
        <v>0</v>
      </c>
    </row>
    <row r="45" spans="1:29" x14ac:dyDescent="0.25">
      <c r="A45" s="274" t="s">
        <v>527</v>
      </c>
      <c r="B45" s="275" t="s">
        <v>528</v>
      </c>
      <c r="C45" s="275"/>
      <c r="D45" s="505"/>
      <c r="E45" s="508"/>
      <c r="F45" s="505"/>
      <c r="G45" s="508">
        <v>0</v>
      </c>
      <c r="H45" s="508" t="s">
        <v>439</v>
      </c>
      <c r="I45" s="508" t="s">
        <v>439</v>
      </c>
      <c r="J45" s="508">
        <v>0</v>
      </c>
      <c r="K45" s="508" t="s">
        <v>473</v>
      </c>
      <c r="L45" s="508" t="s">
        <v>439</v>
      </c>
      <c r="M45" s="508" t="s">
        <v>439</v>
      </c>
      <c r="N45" s="505">
        <v>0</v>
      </c>
      <c r="O45" s="508" t="s">
        <v>473</v>
      </c>
      <c r="P45" s="508" t="s">
        <v>439</v>
      </c>
      <c r="Q45" s="508" t="s">
        <v>439</v>
      </c>
      <c r="R45" s="508">
        <v>0</v>
      </c>
      <c r="S45" s="508" t="s">
        <v>473</v>
      </c>
      <c r="T45" s="508" t="s">
        <v>439</v>
      </c>
      <c r="U45" s="506" t="s">
        <v>439</v>
      </c>
      <c r="V45" s="506">
        <v>0</v>
      </c>
      <c r="W45" s="506" t="s">
        <v>473</v>
      </c>
      <c r="X45" s="506" t="s">
        <v>439</v>
      </c>
      <c r="Y45" s="506" t="s">
        <v>439</v>
      </c>
      <c r="Z45" s="506">
        <v>0</v>
      </c>
      <c r="AA45" s="506" t="s">
        <v>473</v>
      </c>
      <c r="AB45" s="506">
        <v>0</v>
      </c>
      <c r="AC45" s="506">
        <v>0</v>
      </c>
    </row>
    <row r="46" spans="1:29" x14ac:dyDescent="0.25">
      <c r="A46" s="274" t="s">
        <v>60</v>
      </c>
      <c r="B46" s="275" t="s">
        <v>149</v>
      </c>
      <c r="C46" s="275"/>
      <c r="D46" s="505"/>
      <c r="E46" s="508"/>
      <c r="F46" s="505"/>
      <c r="G46" s="508"/>
      <c r="H46" s="508"/>
      <c r="I46" s="508"/>
      <c r="J46" s="508"/>
      <c r="K46" s="508"/>
      <c r="L46" s="508"/>
      <c r="M46" s="508"/>
      <c r="N46" s="505"/>
      <c r="O46" s="508"/>
      <c r="P46" s="508"/>
      <c r="Q46" s="508"/>
      <c r="R46" s="508"/>
      <c r="S46" s="508"/>
      <c r="T46" s="508"/>
      <c r="U46" s="506"/>
      <c r="V46" s="506"/>
      <c r="W46" s="506"/>
      <c r="X46" s="506"/>
      <c r="Y46" s="506"/>
      <c r="Z46" s="506"/>
      <c r="AA46" s="506"/>
      <c r="AB46" s="506"/>
      <c r="AC46" s="506"/>
    </row>
    <row r="47" spans="1:29" x14ac:dyDescent="0.25">
      <c r="A47" s="274" t="s">
        <v>148</v>
      </c>
      <c r="B47" s="275" t="s">
        <v>515</v>
      </c>
      <c r="C47" s="275" t="s">
        <v>439</v>
      </c>
      <c r="D47" s="505">
        <v>0</v>
      </c>
      <c r="E47" s="508"/>
      <c r="F47" s="505"/>
      <c r="G47" s="508">
        <v>0</v>
      </c>
      <c r="H47" s="508" t="s">
        <v>439</v>
      </c>
      <c r="I47" s="508"/>
      <c r="J47" s="508">
        <v>0</v>
      </c>
      <c r="K47" s="508"/>
      <c r="L47" s="508" t="s">
        <v>439</v>
      </c>
      <c r="M47" s="508"/>
      <c r="N47" s="505">
        <v>0</v>
      </c>
      <c r="O47" s="508"/>
      <c r="P47" s="508" t="s">
        <v>439</v>
      </c>
      <c r="Q47" s="508"/>
      <c r="R47" s="508">
        <v>0</v>
      </c>
      <c r="S47" s="508"/>
      <c r="T47" s="508" t="s">
        <v>439</v>
      </c>
      <c r="U47" s="506"/>
      <c r="V47" s="506">
        <v>0</v>
      </c>
      <c r="W47" s="506"/>
      <c r="X47" s="506" t="s">
        <v>439</v>
      </c>
      <c r="Y47" s="506"/>
      <c r="Z47" s="506">
        <v>0</v>
      </c>
      <c r="AA47" s="506"/>
      <c r="AB47" s="506">
        <v>0</v>
      </c>
      <c r="AC47" s="506">
        <v>0</v>
      </c>
    </row>
    <row r="48" spans="1:29" ht="31.5" x14ac:dyDescent="0.25">
      <c r="A48" s="274" t="s">
        <v>147</v>
      </c>
      <c r="B48" s="275" t="s">
        <v>516</v>
      </c>
      <c r="C48" s="275" t="s">
        <v>439</v>
      </c>
      <c r="D48" s="505">
        <v>0.16</v>
      </c>
      <c r="E48" s="508"/>
      <c r="F48" s="505"/>
      <c r="G48" s="508">
        <v>0</v>
      </c>
      <c r="H48" s="508" t="s">
        <v>439</v>
      </c>
      <c r="I48" s="508"/>
      <c r="J48" s="508">
        <v>0.16</v>
      </c>
      <c r="K48" s="508"/>
      <c r="L48" s="508" t="s">
        <v>439</v>
      </c>
      <c r="M48" s="508"/>
      <c r="N48" s="505">
        <v>0</v>
      </c>
      <c r="O48" s="508"/>
      <c r="P48" s="508" t="s">
        <v>439</v>
      </c>
      <c r="Q48" s="508"/>
      <c r="R48" s="508">
        <v>0</v>
      </c>
      <c r="S48" s="508"/>
      <c r="T48" s="508" t="s">
        <v>439</v>
      </c>
      <c r="U48" s="506"/>
      <c r="V48" s="506">
        <v>0</v>
      </c>
      <c r="W48" s="506"/>
      <c r="X48" s="506" t="s">
        <v>439</v>
      </c>
      <c r="Y48" s="506"/>
      <c r="Z48" s="506">
        <v>0</v>
      </c>
      <c r="AA48" s="506"/>
      <c r="AB48" s="506">
        <v>0</v>
      </c>
      <c r="AC48" s="506">
        <v>0.16</v>
      </c>
    </row>
    <row r="49" spans="1:29" x14ac:dyDescent="0.25">
      <c r="A49" s="274" t="s">
        <v>146</v>
      </c>
      <c r="B49" s="277" t="s">
        <v>145</v>
      </c>
      <c r="C49" s="277" t="s">
        <v>439</v>
      </c>
      <c r="D49" s="505">
        <v>0</v>
      </c>
      <c r="E49" s="508"/>
      <c r="F49" s="505"/>
      <c r="G49" s="508">
        <v>0</v>
      </c>
      <c r="H49" s="508" t="s">
        <v>439</v>
      </c>
      <c r="I49" s="508"/>
      <c r="J49" s="508">
        <v>0</v>
      </c>
      <c r="K49" s="508"/>
      <c r="L49" s="508" t="s">
        <v>439</v>
      </c>
      <c r="M49" s="508"/>
      <c r="N49" s="505">
        <v>0</v>
      </c>
      <c r="O49" s="508"/>
      <c r="P49" s="508" t="s">
        <v>439</v>
      </c>
      <c r="Q49" s="508"/>
      <c r="R49" s="508">
        <v>0</v>
      </c>
      <c r="S49" s="508"/>
      <c r="T49" s="508" t="s">
        <v>439</v>
      </c>
      <c r="U49" s="506"/>
      <c r="V49" s="506">
        <v>0</v>
      </c>
      <c r="W49" s="506"/>
      <c r="X49" s="506" t="s">
        <v>439</v>
      </c>
      <c r="Y49" s="506"/>
      <c r="Z49" s="506">
        <v>0</v>
      </c>
      <c r="AA49" s="506"/>
      <c r="AB49" s="506">
        <v>0</v>
      </c>
      <c r="AC49" s="506">
        <v>0</v>
      </c>
    </row>
    <row r="50" spans="1:29" ht="31.5" x14ac:dyDescent="0.25">
      <c r="A50" s="271" t="s">
        <v>144</v>
      </c>
      <c r="B50" s="272" t="s">
        <v>143</v>
      </c>
      <c r="C50" s="272" t="s">
        <v>439</v>
      </c>
      <c r="D50" s="505">
        <v>0.05</v>
      </c>
      <c r="E50" s="505"/>
      <c r="F50" s="505"/>
      <c r="G50" s="508">
        <v>0</v>
      </c>
      <c r="H50" s="508" t="s">
        <v>439</v>
      </c>
      <c r="I50" s="508"/>
      <c r="J50" s="508">
        <v>0.05</v>
      </c>
      <c r="K50" s="508"/>
      <c r="L50" s="508" t="s">
        <v>439</v>
      </c>
      <c r="M50" s="508"/>
      <c r="N50" s="505">
        <v>0</v>
      </c>
      <c r="O50" s="508"/>
      <c r="P50" s="508" t="s">
        <v>439</v>
      </c>
      <c r="Q50" s="508"/>
      <c r="R50" s="508">
        <v>0</v>
      </c>
      <c r="S50" s="508"/>
      <c r="T50" s="508" t="s">
        <v>439</v>
      </c>
      <c r="U50" s="506"/>
      <c r="V50" s="506">
        <v>0</v>
      </c>
      <c r="W50" s="506"/>
      <c r="X50" s="506" t="s">
        <v>439</v>
      </c>
      <c r="Y50" s="506"/>
      <c r="Z50" s="506">
        <v>0</v>
      </c>
      <c r="AA50" s="506"/>
      <c r="AB50" s="506">
        <v>0</v>
      </c>
      <c r="AC50" s="506">
        <v>0.05</v>
      </c>
    </row>
    <row r="51" spans="1:29" ht="31.5" x14ac:dyDescent="0.25">
      <c r="A51" s="274" t="s">
        <v>142</v>
      </c>
      <c r="B51" s="275" t="s">
        <v>141</v>
      </c>
      <c r="C51" s="272" t="s">
        <v>439</v>
      </c>
      <c r="D51" s="505">
        <v>0</v>
      </c>
      <c r="E51" s="505"/>
      <c r="F51" s="505"/>
      <c r="G51" s="508">
        <v>0</v>
      </c>
      <c r="H51" s="508" t="s">
        <v>439</v>
      </c>
      <c r="I51" s="508"/>
      <c r="J51" s="508">
        <v>0</v>
      </c>
      <c r="K51" s="508"/>
      <c r="L51" s="508" t="s">
        <v>439</v>
      </c>
      <c r="M51" s="508"/>
      <c r="N51" s="505">
        <v>0</v>
      </c>
      <c r="O51" s="508"/>
      <c r="P51" s="508" t="s">
        <v>439</v>
      </c>
      <c r="Q51" s="508"/>
      <c r="R51" s="508">
        <v>0</v>
      </c>
      <c r="S51" s="508"/>
      <c r="T51" s="508" t="s">
        <v>439</v>
      </c>
      <c r="U51" s="506"/>
      <c r="V51" s="506">
        <v>0</v>
      </c>
      <c r="W51" s="506"/>
      <c r="X51" s="506" t="s">
        <v>439</v>
      </c>
      <c r="Y51" s="506"/>
      <c r="Z51" s="506">
        <v>0</v>
      </c>
      <c r="AA51" s="506"/>
      <c r="AB51" s="506">
        <v>0</v>
      </c>
      <c r="AC51" s="506">
        <v>0</v>
      </c>
    </row>
    <row r="52" spans="1:29" x14ac:dyDescent="0.25">
      <c r="A52" s="274" t="s">
        <v>140</v>
      </c>
      <c r="B52" s="275" t="s">
        <v>139</v>
      </c>
      <c r="C52" s="275" t="s">
        <v>439</v>
      </c>
      <c r="D52" s="505">
        <v>0.15</v>
      </c>
      <c r="E52" s="505"/>
      <c r="F52" s="505"/>
      <c r="G52" s="508">
        <v>0</v>
      </c>
      <c r="H52" s="508" t="s">
        <v>439</v>
      </c>
      <c r="I52" s="508"/>
      <c r="J52" s="508">
        <v>0.15</v>
      </c>
      <c r="K52" s="508"/>
      <c r="L52" s="508" t="s">
        <v>439</v>
      </c>
      <c r="M52" s="508"/>
      <c r="N52" s="505">
        <v>0</v>
      </c>
      <c r="O52" s="508"/>
      <c r="P52" s="508" t="s">
        <v>439</v>
      </c>
      <c r="Q52" s="508"/>
      <c r="R52" s="508">
        <v>0</v>
      </c>
      <c r="S52" s="508"/>
      <c r="T52" s="508" t="s">
        <v>439</v>
      </c>
      <c r="U52" s="506"/>
      <c r="V52" s="506">
        <v>0</v>
      </c>
      <c r="W52" s="506"/>
      <c r="X52" s="506" t="s">
        <v>439</v>
      </c>
      <c r="Y52" s="506"/>
      <c r="Z52" s="506">
        <v>0</v>
      </c>
      <c r="AA52" s="506"/>
      <c r="AB52" s="506">
        <v>0</v>
      </c>
      <c r="AC52" s="506">
        <v>0.15</v>
      </c>
    </row>
    <row r="53" spans="1:29" x14ac:dyDescent="0.25">
      <c r="A53" s="274" t="s">
        <v>138</v>
      </c>
      <c r="B53" s="277" t="s">
        <v>518</v>
      </c>
      <c r="C53" s="277" t="s">
        <v>439</v>
      </c>
      <c r="D53" s="505">
        <v>3</v>
      </c>
      <c r="E53" s="505"/>
      <c r="F53" s="505"/>
      <c r="G53" s="508">
        <v>0</v>
      </c>
      <c r="H53" s="508" t="s">
        <v>439</v>
      </c>
      <c r="I53" s="508"/>
      <c r="J53" s="508">
        <v>3</v>
      </c>
      <c r="K53" s="508"/>
      <c r="L53" s="508" t="s">
        <v>439</v>
      </c>
      <c r="M53" s="508"/>
      <c r="N53" s="505">
        <v>0</v>
      </c>
      <c r="O53" s="508"/>
      <c r="P53" s="508" t="s">
        <v>439</v>
      </c>
      <c r="Q53" s="508"/>
      <c r="R53" s="508">
        <v>0</v>
      </c>
      <c r="S53" s="508"/>
      <c r="T53" s="508" t="s">
        <v>439</v>
      </c>
      <c r="U53" s="506"/>
      <c r="V53" s="506">
        <v>0</v>
      </c>
      <c r="W53" s="506"/>
      <c r="X53" s="506" t="s">
        <v>439</v>
      </c>
      <c r="Y53" s="506"/>
      <c r="Z53" s="506">
        <v>0</v>
      </c>
      <c r="AA53" s="506"/>
      <c r="AB53" s="506">
        <v>0</v>
      </c>
      <c r="AC53" s="506">
        <v>3</v>
      </c>
    </row>
    <row r="54" spans="1:29" x14ac:dyDescent="0.25">
      <c r="A54" s="274" t="s">
        <v>529</v>
      </c>
      <c r="B54" s="277" t="s">
        <v>519</v>
      </c>
      <c r="C54" s="277" t="s">
        <v>439</v>
      </c>
      <c r="D54" s="505">
        <v>0</v>
      </c>
      <c r="E54" s="505"/>
      <c r="F54" s="505"/>
      <c r="G54" s="508">
        <v>0</v>
      </c>
      <c r="H54" s="508" t="s">
        <v>439</v>
      </c>
      <c r="I54" s="508"/>
      <c r="J54" s="508">
        <v>0</v>
      </c>
      <c r="K54" s="508"/>
      <c r="L54" s="508" t="s">
        <v>439</v>
      </c>
      <c r="M54" s="508"/>
      <c r="N54" s="505">
        <v>0</v>
      </c>
      <c r="O54" s="508"/>
      <c r="P54" s="508" t="s">
        <v>439</v>
      </c>
      <c r="Q54" s="508"/>
      <c r="R54" s="508">
        <v>0</v>
      </c>
      <c r="S54" s="508"/>
      <c r="T54" s="508" t="s">
        <v>439</v>
      </c>
      <c r="U54" s="506"/>
      <c r="V54" s="506">
        <v>0</v>
      </c>
      <c r="W54" s="506"/>
      <c r="X54" s="506" t="s">
        <v>439</v>
      </c>
      <c r="Y54" s="506"/>
      <c r="Z54" s="506">
        <v>0</v>
      </c>
      <c r="AA54" s="506"/>
      <c r="AB54" s="506">
        <v>0</v>
      </c>
      <c r="AC54" s="506">
        <v>0</v>
      </c>
    </row>
    <row r="55" spans="1:29" x14ac:dyDescent="0.25">
      <c r="A55" s="274" t="s">
        <v>530</v>
      </c>
      <c r="B55" s="277" t="s">
        <v>520</v>
      </c>
      <c r="C55" s="277" t="s">
        <v>439</v>
      </c>
      <c r="D55" s="505">
        <v>0</v>
      </c>
      <c r="E55" s="505"/>
      <c r="F55" s="505"/>
      <c r="G55" s="508">
        <v>0</v>
      </c>
      <c r="H55" s="508" t="s">
        <v>439</v>
      </c>
      <c r="I55" s="508"/>
      <c r="J55" s="508">
        <v>0</v>
      </c>
      <c r="K55" s="508"/>
      <c r="L55" s="508" t="s">
        <v>439</v>
      </c>
      <c r="M55" s="508"/>
      <c r="N55" s="505">
        <v>0</v>
      </c>
      <c r="O55" s="508"/>
      <c r="P55" s="508" t="s">
        <v>439</v>
      </c>
      <c r="Q55" s="508"/>
      <c r="R55" s="508">
        <v>0</v>
      </c>
      <c r="S55" s="508"/>
      <c r="T55" s="508" t="s">
        <v>439</v>
      </c>
      <c r="U55" s="506"/>
      <c r="V55" s="506">
        <v>0</v>
      </c>
      <c r="W55" s="506"/>
      <c r="X55" s="506" t="s">
        <v>439</v>
      </c>
      <c r="Y55" s="506"/>
      <c r="Z55" s="506">
        <v>0</v>
      </c>
      <c r="AA55" s="506"/>
      <c r="AB55" s="506">
        <v>0</v>
      </c>
      <c r="AC55" s="506">
        <v>0</v>
      </c>
    </row>
    <row r="56" spans="1:29" x14ac:dyDescent="0.25">
      <c r="A56" s="274" t="s">
        <v>531</v>
      </c>
      <c r="B56" s="277" t="s">
        <v>522</v>
      </c>
      <c r="C56" s="277" t="s">
        <v>439</v>
      </c>
      <c r="D56" s="505">
        <v>0</v>
      </c>
      <c r="E56" s="505"/>
      <c r="F56" s="505"/>
      <c r="G56" s="508">
        <v>0</v>
      </c>
      <c r="H56" s="508" t="s">
        <v>439</v>
      </c>
      <c r="I56" s="508"/>
      <c r="J56" s="508">
        <v>0</v>
      </c>
      <c r="K56" s="508"/>
      <c r="L56" s="508" t="s">
        <v>439</v>
      </c>
      <c r="M56" s="508"/>
      <c r="N56" s="505">
        <v>0</v>
      </c>
      <c r="O56" s="508"/>
      <c r="P56" s="508" t="s">
        <v>439</v>
      </c>
      <c r="Q56" s="508"/>
      <c r="R56" s="508">
        <v>0</v>
      </c>
      <c r="S56" s="508"/>
      <c r="T56" s="508" t="s">
        <v>439</v>
      </c>
      <c r="U56" s="506"/>
      <c r="V56" s="506">
        <v>0</v>
      </c>
      <c r="W56" s="506"/>
      <c r="X56" s="506" t="s">
        <v>439</v>
      </c>
      <c r="Y56" s="506"/>
      <c r="Z56" s="506">
        <v>0</v>
      </c>
      <c r="AA56" s="506"/>
      <c r="AB56" s="506">
        <v>0</v>
      </c>
      <c r="AC56" s="506">
        <v>0</v>
      </c>
    </row>
    <row r="57" spans="1:29" x14ac:dyDescent="0.25">
      <c r="A57" s="271" t="s">
        <v>532</v>
      </c>
      <c r="B57" s="278" t="s">
        <v>524</v>
      </c>
      <c r="C57" s="277" t="s">
        <v>439</v>
      </c>
      <c r="D57" s="505">
        <v>0</v>
      </c>
      <c r="E57" s="505"/>
      <c r="F57" s="505"/>
      <c r="G57" s="508">
        <v>0</v>
      </c>
      <c r="H57" s="508" t="s">
        <v>439</v>
      </c>
      <c r="I57" s="508"/>
      <c r="J57" s="508">
        <v>0</v>
      </c>
      <c r="K57" s="508"/>
      <c r="L57" s="508" t="s">
        <v>439</v>
      </c>
      <c r="M57" s="508"/>
      <c r="N57" s="505">
        <v>0</v>
      </c>
      <c r="O57" s="508"/>
      <c r="P57" s="508" t="s">
        <v>439</v>
      </c>
      <c r="Q57" s="508"/>
      <c r="R57" s="508">
        <v>0</v>
      </c>
      <c r="S57" s="508"/>
      <c r="T57" s="508" t="s">
        <v>439</v>
      </c>
      <c r="U57" s="506"/>
      <c r="V57" s="506">
        <v>0</v>
      </c>
      <c r="W57" s="506"/>
      <c r="X57" s="506" t="s">
        <v>439</v>
      </c>
      <c r="Y57" s="506"/>
      <c r="Z57" s="506">
        <v>0</v>
      </c>
      <c r="AA57" s="506"/>
      <c r="AB57" s="506">
        <v>0</v>
      </c>
      <c r="AC57" s="506">
        <v>0</v>
      </c>
    </row>
    <row r="58" spans="1:29" x14ac:dyDescent="0.25">
      <c r="A58" s="271" t="s">
        <v>533</v>
      </c>
      <c r="B58" s="272" t="s">
        <v>526</v>
      </c>
      <c r="C58" s="269" t="s">
        <v>439</v>
      </c>
      <c r="D58" s="505">
        <v>0</v>
      </c>
      <c r="E58" s="508"/>
      <c r="F58" s="505"/>
      <c r="G58" s="508">
        <v>0</v>
      </c>
      <c r="H58" s="508" t="s">
        <v>439</v>
      </c>
      <c r="I58" s="508"/>
      <c r="J58" s="508">
        <v>0</v>
      </c>
      <c r="K58" s="508"/>
      <c r="L58" s="508" t="s">
        <v>439</v>
      </c>
      <c r="M58" s="508"/>
      <c r="N58" s="505">
        <v>0</v>
      </c>
      <c r="O58" s="508"/>
      <c r="P58" s="508" t="s">
        <v>439</v>
      </c>
      <c r="Q58" s="508"/>
      <c r="R58" s="508">
        <v>0</v>
      </c>
      <c r="S58" s="508"/>
      <c r="T58" s="508" t="s">
        <v>439</v>
      </c>
      <c r="U58" s="506"/>
      <c r="V58" s="506">
        <v>0</v>
      </c>
      <c r="W58" s="506"/>
      <c r="X58" s="506" t="s">
        <v>439</v>
      </c>
      <c r="Y58" s="506"/>
      <c r="Z58" s="506">
        <v>0</v>
      </c>
      <c r="AA58" s="506"/>
      <c r="AB58" s="506">
        <v>0</v>
      </c>
      <c r="AC58" s="506">
        <v>0</v>
      </c>
    </row>
    <row r="59" spans="1:29" x14ac:dyDescent="0.25">
      <c r="A59" s="274" t="s">
        <v>534</v>
      </c>
      <c r="B59" s="279" t="s">
        <v>528</v>
      </c>
      <c r="C59" s="279" t="s">
        <v>439</v>
      </c>
      <c r="D59" s="505">
        <v>0</v>
      </c>
      <c r="E59" s="508"/>
      <c r="F59" s="505"/>
      <c r="G59" s="508">
        <v>0</v>
      </c>
      <c r="H59" s="508" t="s">
        <v>439</v>
      </c>
      <c r="I59" s="508"/>
      <c r="J59" s="508">
        <v>0</v>
      </c>
      <c r="K59" s="508"/>
      <c r="L59" s="508" t="s">
        <v>439</v>
      </c>
      <c r="M59" s="508"/>
      <c r="N59" s="505">
        <v>0</v>
      </c>
      <c r="O59" s="508"/>
      <c r="P59" s="508" t="s">
        <v>439</v>
      </c>
      <c r="Q59" s="508"/>
      <c r="R59" s="508">
        <v>0</v>
      </c>
      <c r="S59" s="508"/>
      <c r="T59" s="508" t="s">
        <v>439</v>
      </c>
      <c r="U59" s="506"/>
      <c r="V59" s="506">
        <v>0</v>
      </c>
      <c r="W59" s="506"/>
      <c r="X59" s="506" t="s">
        <v>439</v>
      </c>
      <c r="Y59" s="506"/>
      <c r="Z59" s="506">
        <v>0</v>
      </c>
      <c r="AA59" s="506"/>
      <c r="AB59" s="506">
        <v>0</v>
      </c>
      <c r="AC59" s="506">
        <v>0</v>
      </c>
    </row>
    <row r="60" spans="1:29" ht="31.5" x14ac:dyDescent="0.25">
      <c r="A60" s="274" t="s">
        <v>58</v>
      </c>
      <c r="B60" s="279" t="s">
        <v>137</v>
      </c>
      <c r="C60" s="279"/>
      <c r="D60" s="505"/>
      <c r="E60" s="508"/>
      <c r="F60" s="505"/>
      <c r="G60" s="508"/>
      <c r="H60" s="508"/>
      <c r="I60" s="508"/>
      <c r="J60" s="508"/>
      <c r="K60" s="508"/>
      <c r="L60" s="508"/>
      <c r="M60" s="508"/>
      <c r="N60" s="505"/>
      <c r="O60" s="508"/>
      <c r="P60" s="508"/>
      <c r="Q60" s="508"/>
      <c r="R60" s="508"/>
      <c r="S60" s="508"/>
      <c r="T60" s="508"/>
      <c r="U60" s="506"/>
      <c r="V60" s="506"/>
      <c r="W60" s="506"/>
      <c r="X60" s="506"/>
      <c r="Y60" s="506"/>
      <c r="Z60" s="506"/>
      <c r="AA60" s="506"/>
      <c r="AB60" s="506"/>
      <c r="AC60" s="506"/>
    </row>
    <row r="61" spans="1:29" x14ac:dyDescent="0.25">
      <c r="A61" s="274" t="s">
        <v>136</v>
      </c>
      <c r="B61" s="279" t="s">
        <v>135</v>
      </c>
      <c r="C61" s="279" t="s">
        <v>439</v>
      </c>
      <c r="D61" s="505">
        <v>3.252854482988881</v>
      </c>
      <c r="E61" s="508"/>
      <c r="F61" s="505"/>
      <c r="G61" s="508">
        <v>0</v>
      </c>
      <c r="H61" s="508" t="s">
        <v>439</v>
      </c>
      <c r="I61" s="508"/>
      <c r="J61" s="508">
        <v>3.252854482988881</v>
      </c>
      <c r="K61" s="508"/>
      <c r="L61" s="508" t="s">
        <v>439</v>
      </c>
      <c r="M61" s="508"/>
      <c r="N61" s="505">
        <v>0</v>
      </c>
      <c r="O61" s="508"/>
      <c r="P61" s="508" t="s">
        <v>439</v>
      </c>
      <c r="Q61" s="508"/>
      <c r="R61" s="508">
        <v>0</v>
      </c>
      <c r="S61" s="508"/>
      <c r="T61" s="508" t="s">
        <v>439</v>
      </c>
      <c r="U61" s="506"/>
      <c r="V61" s="506">
        <v>0</v>
      </c>
      <c r="W61" s="506"/>
      <c r="X61" s="506" t="s">
        <v>439</v>
      </c>
      <c r="Y61" s="506"/>
      <c r="Z61" s="506">
        <v>0</v>
      </c>
      <c r="AA61" s="506"/>
      <c r="AB61" s="506">
        <v>0</v>
      </c>
      <c r="AC61" s="506">
        <v>3.252854482988881</v>
      </c>
    </row>
    <row r="62" spans="1:29" x14ac:dyDescent="0.25">
      <c r="A62" s="274" t="s">
        <v>134</v>
      </c>
      <c r="B62" s="279" t="s">
        <v>128</v>
      </c>
      <c r="C62" s="279"/>
      <c r="D62" s="505"/>
      <c r="E62" s="508"/>
      <c r="F62" s="505"/>
      <c r="G62" s="508">
        <v>0</v>
      </c>
      <c r="H62" s="508" t="s">
        <v>439</v>
      </c>
      <c r="I62" s="508"/>
      <c r="J62" s="508">
        <v>0</v>
      </c>
      <c r="K62" s="508"/>
      <c r="L62" s="508" t="s">
        <v>439</v>
      </c>
      <c r="M62" s="508"/>
      <c r="N62" s="505">
        <v>0</v>
      </c>
      <c r="O62" s="508"/>
      <c r="P62" s="508" t="s">
        <v>439</v>
      </c>
      <c r="Q62" s="508"/>
      <c r="R62" s="508">
        <v>0</v>
      </c>
      <c r="S62" s="508"/>
      <c r="T62" s="508" t="s">
        <v>439</v>
      </c>
      <c r="U62" s="506"/>
      <c r="V62" s="506">
        <v>0</v>
      </c>
      <c r="W62" s="506"/>
      <c r="X62" s="506" t="s">
        <v>439</v>
      </c>
      <c r="Y62" s="506"/>
      <c r="Z62" s="506">
        <v>0</v>
      </c>
      <c r="AA62" s="506"/>
      <c r="AB62" s="506">
        <v>0</v>
      </c>
      <c r="AC62" s="506">
        <v>0</v>
      </c>
    </row>
    <row r="63" spans="1:29" x14ac:dyDescent="0.25">
      <c r="A63" s="274" t="s">
        <v>133</v>
      </c>
      <c r="B63" s="277" t="s">
        <v>127</v>
      </c>
      <c r="C63" s="277"/>
      <c r="D63" s="505"/>
      <c r="E63" s="508"/>
      <c r="F63" s="505"/>
      <c r="G63" s="508">
        <v>0</v>
      </c>
      <c r="H63" s="508" t="s">
        <v>439</v>
      </c>
      <c r="I63" s="508"/>
      <c r="J63" s="508">
        <v>0.16</v>
      </c>
      <c r="K63" s="508"/>
      <c r="L63" s="508" t="s">
        <v>439</v>
      </c>
      <c r="M63" s="508"/>
      <c r="N63" s="505">
        <v>0</v>
      </c>
      <c r="O63" s="508"/>
      <c r="P63" s="508" t="s">
        <v>439</v>
      </c>
      <c r="Q63" s="508"/>
      <c r="R63" s="508">
        <v>0</v>
      </c>
      <c r="S63" s="508"/>
      <c r="T63" s="508" t="s">
        <v>439</v>
      </c>
      <c r="U63" s="506"/>
      <c r="V63" s="506">
        <v>0</v>
      </c>
      <c r="W63" s="506"/>
      <c r="X63" s="506" t="s">
        <v>439</v>
      </c>
      <c r="Y63" s="506"/>
      <c r="Z63" s="506">
        <v>0</v>
      </c>
      <c r="AA63" s="506"/>
      <c r="AB63" s="506">
        <v>0</v>
      </c>
      <c r="AC63" s="506">
        <v>0.16</v>
      </c>
    </row>
    <row r="64" spans="1:29" x14ac:dyDescent="0.25">
      <c r="A64" s="501" t="s">
        <v>132</v>
      </c>
      <c r="B64" s="273" t="s">
        <v>126</v>
      </c>
      <c r="C64" s="273"/>
      <c r="D64" s="509"/>
      <c r="E64" s="509"/>
      <c r="F64" s="509"/>
      <c r="G64" s="510">
        <v>0</v>
      </c>
      <c r="H64" s="503" t="s">
        <v>439</v>
      </c>
      <c r="I64" s="503"/>
      <c r="J64" s="503">
        <v>0</v>
      </c>
      <c r="K64" s="503"/>
      <c r="L64" s="504" t="s">
        <v>439</v>
      </c>
      <c r="M64" s="504"/>
      <c r="N64" s="504">
        <v>0</v>
      </c>
      <c r="O64" s="504"/>
      <c r="P64" s="504" t="s">
        <v>439</v>
      </c>
      <c r="Q64" s="504"/>
      <c r="R64" s="504">
        <v>0</v>
      </c>
      <c r="S64" s="504"/>
      <c r="T64" s="504" t="s">
        <v>439</v>
      </c>
      <c r="U64" s="504"/>
      <c r="V64" s="504">
        <v>0</v>
      </c>
      <c r="W64" s="504"/>
      <c r="X64" s="504" t="s">
        <v>439</v>
      </c>
      <c r="Y64" s="504"/>
      <c r="Z64" s="504">
        <v>0</v>
      </c>
      <c r="AA64" s="504"/>
      <c r="AB64" s="504">
        <v>0</v>
      </c>
      <c r="AC64" s="504">
        <v>0</v>
      </c>
    </row>
    <row r="65" spans="1:29" x14ac:dyDescent="0.25">
      <c r="A65" s="501" t="s">
        <v>131</v>
      </c>
      <c r="B65" s="273" t="s">
        <v>125</v>
      </c>
      <c r="C65" s="273"/>
      <c r="D65" s="509"/>
      <c r="E65" s="509"/>
      <c r="F65" s="509"/>
      <c r="G65" s="510">
        <v>0</v>
      </c>
      <c r="H65" s="503" t="s">
        <v>439</v>
      </c>
      <c r="I65" s="503"/>
      <c r="J65" s="503">
        <v>0.2</v>
      </c>
      <c r="K65" s="503"/>
      <c r="L65" s="504" t="s">
        <v>439</v>
      </c>
      <c r="M65" s="504"/>
      <c r="N65" s="504">
        <v>0</v>
      </c>
      <c r="O65" s="504"/>
      <c r="P65" s="504" t="s">
        <v>439</v>
      </c>
      <c r="Q65" s="504"/>
      <c r="R65" s="504">
        <v>0</v>
      </c>
      <c r="S65" s="504"/>
      <c r="T65" s="504" t="s">
        <v>439</v>
      </c>
      <c r="U65" s="504"/>
      <c r="V65" s="504">
        <v>0</v>
      </c>
      <c r="W65" s="504"/>
      <c r="X65" s="504" t="s">
        <v>439</v>
      </c>
      <c r="Y65" s="504"/>
      <c r="Z65" s="504">
        <v>0</v>
      </c>
      <c r="AA65" s="504"/>
      <c r="AB65" s="504">
        <v>0</v>
      </c>
      <c r="AC65" s="504">
        <v>0.2</v>
      </c>
    </row>
    <row r="66" spans="1:29" x14ac:dyDescent="0.25">
      <c r="A66" s="501" t="s">
        <v>130</v>
      </c>
      <c r="B66" s="273" t="s">
        <v>518</v>
      </c>
      <c r="C66" s="273"/>
      <c r="D66" s="509"/>
      <c r="E66" s="509"/>
      <c r="F66" s="509"/>
      <c r="G66" s="510">
        <v>0</v>
      </c>
      <c r="H66" s="503" t="s">
        <v>439</v>
      </c>
      <c r="I66" s="503"/>
      <c r="J66" s="503">
        <v>3</v>
      </c>
      <c r="K66" s="503"/>
      <c r="L66" s="504" t="s">
        <v>439</v>
      </c>
      <c r="M66" s="504"/>
      <c r="N66" s="504">
        <v>0</v>
      </c>
      <c r="O66" s="504"/>
      <c r="P66" s="504" t="s">
        <v>439</v>
      </c>
      <c r="Q66" s="504"/>
      <c r="R66" s="504">
        <v>0</v>
      </c>
      <c r="S66" s="504"/>
      <c r="T66" s="504" t="s">
        <v>439</v>
      </c>
      <c r="U66" s="504"/>
      <c r="V66" s="504">
        <v>0</v>
      </c>
      <c r="W66" s="504"/>
      <c r="X66" s="504" t="s">
        <v>439</v>
      </c>
      <c r="Y66" s="504"/>
      <c r="Z66" s="504">
        <v>0</v>
      </c>
      <c r="AA66" s="504"/>
      <c r="AB66" s="504">
        <v>0</v>
      </c>
      <c r="AC66" s="504">
        <v>3</v>
      </c>
    </row>
    <row r="67" spans="1:29" x14ac:dyDescent="0.25">
      <c r="A67" s="501" t="s">
        <v>535</v>
      </c>
      <c r="B67" s="273" t="s">
        <v>519</v>
      </c>
      <c r="C67" s="273"/>
      <c r="D67" s="509"/>
      <c r="E67" s="509"/>
      <c r="F67" s="509"/>
      <c r="G67" s="510">
        <v>0</v>
      </c>
      <c r="H67" s="503" t="s">
        <v>439</v>
      </c>
      <c r="I67" s="503"/>
      <c r="J67" s="503">
        <v>0</v>
      </c>
      <c r="K67" s="503"/>
      <c r="L67" s="504" t="s">
        <v>439</v>
      </c>
      <c r="M67" s="504"/>
      <c r="N67" s="504">
        <v>0</v>
      </c>
      <c r="O67" s="504"/>
      <c r="P67" s="504" t="s">
        <v>439</v>
      </c>
      <c r="Q67" s="504"/>
      <c r="R67" s="504">
        <v>0</v>
      </c>
      <c r="S67" s="504"/>
      <c r="T67" s="504" t="s">
        <v>439</v>
      </c>
      <c r="U67" s="504"/>
      <c r="V67" s="504">
        <v>0</v>
      </c>
      <c r="W67" s="504"/>
      <c r="X67" s="504" t="s">
        <v>439</v>
      </c>
      <c r="Y67" s="504"/>
      <c r="Z67" s="504">
        <v>0</v>
      </c>
      <c r="AA67" s="504"/>
      <c r="AB67" s="504">
        <v>0</v>
      </c>
      <c r="AC67" s="504">
        <v>0</v>
      </c>
    </row>
    <row r="68" spans="1:29" x14ac:dyDescent="0.25">
      <c r="A68" s="501" t="s">
        <v>536</v>
      </c>
      <c r="B68" s="273" t="s">
        <v>520</v>
      </c>
      <c r="C68" s="273"/>
      <c r="D68" s="509"/>
      <c r="E68" s="509"/>
      <c r="F68" s="509"/>
      <c r="G68" s="510">
        <v>0</v>
      </c>
      <c r="H68" s="503" t="s">
        <v>439</v>
      </c>
      <c r="I68" s="503"/>
      <c r="J68" s="503">
        <v>0</v>
      </c>
      <c r="K68" s="503"/>
      <c r="L68" s="504" t="s">
        <v>439</v>
      </c>
      <c r="M68" s="504"/>
      <c r="N68" s="504">
        <v>0</v>
      </c>
      <c r="O68" s="504"/>
      <c r="P68" s="504" t="s">
        <v>439</v>
      </c>
      <c r="Q68" s="504"/>
      <c r="R68" s="504">
        <v>0</v>
      </c>
      <c r="S68" s="504"/>
      <c r="T68" s="504" t="s">
        <v>439</v>
      </c>
      <c r="U68" s="504"/>
      <c r="V68" s="504">
        <v>0</v>
      </c>
      <c r="W68" s="504"/>
      <c r="X68" s="504" t="s">
        <v>439</v>
      </c>
      <c r="Y68" s="504"/>
      <c r="Z68" s="504">
        <v>0</v>
      </c>
      <c r="AA68" s="504"/>
      <c r="AB68" s="504">
        <v>0</v>
      </c>
      <c r="AC68" s="504">
        <v>0</v>
      </c>
    </row>
    <row r="69" spans="1:29" x14ac:dyDescent="0.25">
      <c r="A69" s="501" t="s">
        <v>537</v>
      </c>
      <c r="B69" s="273" t="s">
        <v>522</v>
      </c>
      <c r="C69" s="273"/>
      <c r="D69" s="509"/>
      <c r="E69" s="509"/>
      <c r="F69" s="509"/>
      <c r="G69" s="510">
        <v>0</v>
      </c>
      <c r="H69" s="503" t="s">
        <v>439</v>
      </c>
      <c r="I69" s="503"/>
      <c r="J69" s="503">
        <v>0</v>
      </c>
      <c r="K69" s="503"/>
      <c r="L69" s="504" t="s">
        <v>439</v>
      </c>
      <c r="M69" s="504"/>
      <c r="N69" s="504">
        <v>0</v>
      </c>
      <c r="O69" s="504"/>
      <c r="P69" s="504" t="s">
        <v>439</v>
      </c>
      <c r="Q69" s="504"/>
      <c r="R69" s="504">
        <v>0</v>
      </c>
      <c r="S69" s="504"/>
      <c r="T69" s="504" t="s">
        <v>439</v>
      </c>
      <c r="U69" s="504"/>
      <c r="V69" s="504">
        <v>0</v>
      </c>
      <c r="W69" s="504"/>
      <c r="X69" s="504" t="s">
        <v>439</v>
      </c>
      <c r="Y69" s="504"/>
      <c r="Z69" s="504">
        <v>0</v>
      </c>
      <c r="AA69" s="504"/>
      <c r="AB69" s="504">
        <v>0</v>
      </c>
      <c r="AC69" s="504">
        <v>0</v>
      </c>
    </row>
    <row r="70" spans="1:29" x14ac:dyDescent="0.25">
      <c r="A70" s="501" t="s">
        <v>538</v>
      </c>
      <c r="B70" s="273" t="s">
        <v>524</v>
      </c>
      <c r="C70" s="273"/>
      <c r="D70" s="509"/>
      <c r="E70" s="509"/>
      <c r="F70" s="509"/>
      <c r="G70" s="510">
        <v>0</v>
      </c>
      <c r="H70" s="503" t="s">
        <v>439</v>
      </c>
      <c r="I70" s="503"/>
      <c r="J70" s="503">
        <v>0</v>
      </c>
      <c r="K70" s="503"/>
      <c r="L70" s="504" t="s">
        <v>439</v>
      </c>
      <c r="M70" s="504"/>
      <c r="N70" s="504">
        <v>0</v>
      </c>
      <c r="O70" s="504"/>
      <c r="P70" s="504" t="s">
        <v>439</v>
      </c>
      <c r="Q70" s="504"/>
      <c r="R70" s="504">
        <v>0</v>
      </c>
      <c r="S70" s="504"/>
      <c r="T70" s="504" t="s">
        <v>439</v>
      </c>
      <c r="U70" s="504"/>
      <c r="V70" s="504">
        <v>0</v>
      </c>
      <c r="W70" s="504"/>
      <c r="X70" s="504" t="s">
        <v>439</v>
      </c>
      <c r="Y70" s="504"/>
      <c r="Z70" s="504">
        <v>0</v>
      </c>
      <c r="AA70" s="504"/>
      <c r="AB70" s="504">
        <v>0</v>
      </c>
      <c r="AC70" s="504">
        <v>0</v>
      </c>
    </row>
    <row r="71" spans="1:29" x14ac:dyDescent="0.25">
      <c r="A71" s="501" t="s">
        <v>539</v>
      </c>
      <c r="B71" s="273" t="s">
        <v>526</v>
      </c>
      <c r="C71" s="273"/>
      <c r="D71" s="509"/>
      <c r="E71" s="509"/>
      <c r="F71" s="509"/>
      <c r="G71" s="510">
        <v>0</v>
      </c>
      <c r="H71" s="503" t="s">
        <v>439</v>
      </c>
      <c r="I71" s="503"/>
      <c r="J71" s="503">
        <v>0</v>
      </c>
      <c r="K71" s="503"/>
      <c r="L71" s="504" t="s">
        <v>439</v>
      </c>
      <c r="M71" s="504"/>
      <c r="N71" s="504">
        <v>0</v>
      </c>
      <c r="O71" s="504"/>
      <c r="P71" s="504" t="s">
        <v>439</v>
      </c>
      <c r="Q71" s="504"/>
      <c r="R71" s="504">
        <v>0</v>
      </c>
      <c r="S71" s="504"/>
      <c r="T71" s="504" t="s">
        <v>439</v>
      </c>
      <c r="U71" s="504"/>
      <c r="V71" s="504">
        <v>0</v>
      </c>
      <c r="W71" s="504"/>
      <c r="X71" s="504" t="s">
        <v>439</v>
      </c>
      <c r="Y71" s="504"/>
      <c r="Z71" s="504">
        <v>0</v>
      </c>
      <c r="AA71" s="504"/>
      <c r="AB71" s="504">
        <v>0</v>
      </c>
      <c r="AC71" s="504">
        <v>0</v>
      </c>
    </row>
    <row r="72" spans="1:29" x14ac:dyDescent="0.25">
      <c r="A72" s="501" t="s">
        <v>540</v>
      </c>
      <c r="B72" s="273" t="s">
        <v>528</v>
      </c>
      <c r="C72" s="273"/>
      <c r="D72" s="509"/>
      <c r="E72" s="509"/>
      <c r="F72" s="509"/>
      <c r="G72" s="510">
        <v>0</v>
      </c>
      <c r="H72" s="503" t="s">
        <v>439</v>
      </c>
      <c r="I72" s="503"/>
      <c r="J72" s="503">
        <v>0</v>
      </c>
      <c r="K72" s="503"/>
      <c r="L72" s="504" t="s">
        <v>439</v>
      </c>
      <c r="M72" s="504"/>
      <c r="N72" s="504">
        <v>0</v>
      </c>
      <c r="O72" s="504"/>
      <c r="P72" s="504" t="s">
        <v>439</v>
      </c>
      <c r="Q72" s="504"/>
      <c r="R72" s="504">
        <v>0</v>
      </c>
      <c r="S72" s="504"/>
      <c r="T72" s="504" t="s">
        <v>439</v>
      </c>
      <c r="U72" s="504"/>
      <c r="V72" s="504">
        <v>0</v>
      </c>
      <c r="W72" s="504"/>
      <c r="X72" s="504" t="s">
        <v>439</v>
      </c>
      <c r="Y72" s="504"/>
      <c r="Z72" s="504">
        <v>0</v>
      </c>
      <c r="AA72" s="504"/>
      <c r="AB72" s="504">
        <v>0</v>
      </c>
      <c r="AC72" s="504">
        <v>0</v>
      </c>
    </row>
    <row r="73" spans="1:29" ht="31.5" x14ac:dyDescent="0.25">
      <c r="A73" s="501" t="s">
        <v>57</v>
      </c>
      <c r="B73" s="502" t="s">
        <v>219</v>
      </c>
      <c r="C73" s="273"/>
      <c r="D73" s="509"/>
      <c r="E73" s="509"/>
      <c r="F73" s="509"/>
      <c r="G73" s="510">
        <v>0</v>
      </c>
      <c r="H73" s="503" t="s">
        <v>439</v>
      </c>
      <c r="I73" s="503"/>
      <c r="J73" s="503">
        <v>0</v>
      </c>
      <c r="K73" s="503"/>
      <c r="L73" s="504" t="s">
        <v>439</v>
      </c>
      <c r="M73" s="504"/>
      <c r="N73" s="504">
        <v>0</v>
      </c>
      <c r="O73" s="504"/>
      <c r="P73" s="504" t="s">
        <v>439</v>
      </c>
      <c r="Q73" s="504"/>
      <c r="R73" s="504">
        <v>0</v>
      </c>
      <c r="S73" s="504"/>
      <c r="T73" s="504" t="s">
        <v>439</v>
      </c>
      <c r="U73" s="504"/>
      <c r="V73" s="504">
        <v>0</v>
      </c>
      <c r="W73" s="504"/>
      <c r="X73" s="504" t="s">
        <v>439</v>
      </c>
      <c r="Y73" s="504"/>
      <c r="Z73" s="504">
        <v>0</v>
      </c>
      <c r="AA73" s="504"/>
      <c r="AB73" s="504">
        <v>0</v>
      </c>
      <c r="AC73" s="504">
        <v>0</v>
      </c>
    </row>
    <row r="74" spans="1:29" x14ac:dyDescent="0.25">
      <c r="A74" s="501" t="s">
        <v>55</v>
      </c>
      <c r="B74" s="273" t="s">
        <v>129</v>
      </c>
      <c r="C74" s="273"/>
      <c r="D74" s="509"/>
      <c r="E74" s="509"/>
      <c r="F74" s="509"/>
      <c r="G74" s="510"/>
      <c r="H74" s="503"/>
      <c r="I74" s="503"/>
      <c r="J74" s="503"/>
      <c r="K74" s="503"/>
      <c r="L74" s="504"/>
      <c r="M74" s="504"/>
      <c r="N74" s="504"/>
      <c r="O74" s="504"/>
      <c r="P74" s="504"/>
      <c r="Q74" s="504"/>
      <c r="R74" s="504"/>
      <c r="S74" s="504"/>
      <c r="T74" s="504"/>
      <c r="U74" s="504"/>
      <c r="V74" s="504"/>
      <c r="W74" s="504"/>
      <c r="X74" s="504"/>
      <c r="Y74" s="504"/>
      <c r="Z74" s="504"/>
      <c r="AA74" s="504"/>
      <c r="AB74" s="504"/>
      <c r="AC74" s="504"/>
    </row>
    <row r="75" spans="1:29" x14ac:dyDescent="0.25">
      <c r="A75" s="501" t="s">
        <v>214</v>
      </c>
      <c r="B75" s="273" t="s">
        <v>515</v>
      </c>
      <c r="C75" s="273"/>
      <c r="D75" s="509"/>
      <c r="E75" s="509"/>
      <c r="F75" s="509"/>
      <c r="G75" s="510">
        <v>0</v>
      </c>
      <c r="H75" s="503" t="s">
        <v>439</v>
      </c>
      <c r="I75" s="503"/>
      <c r="J75" s="503">
        <v>0</v>
      </c>
      <c r="K75" s="503"/>
      <c r="L75" s="504" t="s">
        <v>439</v>
      </c>
      <c r="M75" s="504"/>
      <c r="N75" s="504">
        <v>0</v>
      </c>
      <c r="O75" s="504"/>
      <c r="P75" s="504" t="s">
        <v>439</v>
      </c>
      <c r="Q75" s="504"/>
      <c r="R75" s="504">
        <v>0</v>
      </c>
      <c r="S75" s="504"/>
      <c r="T75" s="504" t="s">
        <v>439</v>
      </c>
      <c r="U75" s="504"/>
      <c r="V75" s="504">
        <v>0</v>
      </c>
      <c r="W75" s="504"/>
      <c r="X75" s="504" t="s">
        <v>439</v>
      </c>
      <c r="Y75" s="504"/>
      <c r="Z75" s="504">
        <v>0</v>
      </c>
      <c r="AA75" s="504"/>
      <c r="AB75" s="504">
        <v>0</v>
      </c>
      <c r="AC75" s="504">
        <v>0</v>
      </c>
    </row>
    <row r="76" spans="1:29" ht="31.5" x14ac:dyDescent="0.25">
      <c r="A76" s="501" t="s">
        <v>215</v>
      </c>
      <c r="B76" s="502" t="s">
        <v>516</v>
      </c>
      <c r="C76" s="273"/>
      <c r="D76" s="509"/>
      <c r="E76" s="509"/>
      <c r="F76" s="509"/>
      <c r="G76" s="510">
        <v>0</v>
      </c>
      <c r="H76" s="503" t="s">
        <v>439</v>
      </c>
      <c r="I76" s="503"/>
      <c r="J76" s="503">
        <v>0</v>
      </c>
      <c r="K76" s="503"/>
      <c r="L76" s="504" t="s">
        <v>439</v>
      </c>
      <c r="M76" s="504"/>
      <c r="N76" s="504">
        <v>0</v>
      </c>
      <c r="O76" s="504"/>
      <c r="P76" s="504" t="s">
        <v>439</v>
      </c>
      <c r="Q76" s="504"/>
      <c r="R76" s="504">
        <v>0</v>
      </c>
      <c r="S76" s="504"/>
      <c r="T76" s="504" t="s">
        <v>439</v>
      </c>
      <c r="U76" s="504"/>
      <c r="V76" s="504">
        <v>0</v>
      </c>
      <c r="W76" s="504"/>
      <c r="X76" s="504" t="s">
        <v>439</v>
      </c>
      <c r="Y76" s="504"/>
      <c r="Z76" s="504">
        <v>0</v>
      </c>
      <c r="AA76" s="504"/>
      <c r="AB76" s="504">
        <v>0</v>
      </c>
      <c r="AC76" s="504">
        <v>0</v>
      </c>
    </row>
    <row r="77" spans="1:29" x14ac:dyDescent="0.25">
      <c r="A77" s="501" t="s">
        <v>216</v>
      </c>
      <c r="B77" s="273" t="s">
        <v>145</v>
      </c>
      <c r="C77" s="273"/>
      <c r="D77" s="509"/>
      <c r="E77" s="509"/>
      <c r="F77" s="509"/>
      <c r="G77" s="510">
        <v>0</v>
      </c>
      <c r="H77" s="503" t="s">
        <v>439</v>
      </c>
      <c r="I77" s="503"/>
      <c r="J77" s="503">
        <v>0</v>
      </c>
      <c r="K77" s="503"/>
      <c r="L77" s="504" t="s">
        <v>439</v>
      </c>
      <c r="M77" s="504"/>
      <c r="N77" s="504">
        <v>0</v>
      </c>
      <c r="O77" s="504"/>
      <c r="P77" s="504" t="s">
        <v>439</v>
      </c>
      <c r="Q77" s="504"/>
      <c r="R77" s="504">
        <v>0</v>
      </c>
      <c r="S77" s="504"/>
      <c r="T77" s="504" t="s">
        <v>439</v>
      </c>
      <c r="U77" s="504"/>
      <c r="V77" s="504">
        <v>0</v>
      </c>
      <c r="W77" s="504"/>
      <c r="X77" s="504" t="s">
        <v>439</v>
      </c>
      <c r="Y77" s="504"/>
      <c r="Z77" s="504">
        <v>0</v>
      </c>
      <c r="AA77" s="504"/>
      <c r="AB77" s="504">
        <v>0</v>
      </c>
      <c r="AC77" s="504">
        <v>0</v>
      </c>
    </row>
    <row r="78" spans="1:29" x14ac:dyDescent="0.25">
      <c r="A78" s="501" t="s">
        <v>217</v>
      </c>
      <c r="B78" s="273" t="s">
        <v>541</v>
      </c>
      <c r="C78" s="273"/>
      <c r="D78" s="509"/>
      <c r="E78" s="509"/>
      <c r="F78" s="509"/>
      <c r="G78" s="510">
        <v>0</v>
      </c>
      <c r="H78" s="503" t="s">
        <v>439</v>
      </c>
      <c r="I78" s="503"/>
      <c r="J78" s="503">
        <v>0</v>
      </c>
      <c r="K78" s="503"/>
      <c r="L78" s="504" t="s">
        <v>439</v>
      </c>
      <c r="M78" s="504"/>
      <c r="N78" s="504">
        <v>0</v>
      </c>
      <c r="O78" s="504"/>
      <c r="P78" s="504" t="s">
        <v>439</v>
      </c>
      <c r="Q78" s="504"/>
      <c r="R78" s="504">
        <v>0</v>
      </c>
      <c r="S78" s="504"/>
      <c r="T78" s="504" t="s">
        <v>439</v>
      </c>
      <c r="U78" s="504"/>
      <c r="V78" s="504">
        <v>0</v>
      </c>
      <c r="W78" s="504"/>
      <c r="X78" s="504" t="s">
        <v>439</v>
      </c>
      <c r="Y78" s="504"/>
      <c r="Z78" s="504">
        <v>0</v>
      </c>
      <c r="AA78" s="504"/>
      <c r="AB78" s="504">
        <v>0</v>
      </c>
      <c r="AC78" s="504">
        <v>0</v>
      </c>
    </row>
    <row r="79" spans="1:29" x14ac:dyDescent="0.25">
      <c r="A79" s="501" t="s">
        <v>218</v>
      </c>
      <c r="B79" s="273" t="s">
        <v>518</v>
      </c>
      <c r="C79" s="273"/>
      <c r="D79" s="509"/>
      <c r="E79" s="509"/>
      <c r="F79" s="509"/>
      <c r="G79" s="510">
        <v>0</v>
      </c>
      <c r="H79" s="503" t="s">
        <v>439</v>
      </c>
      <c r="I79" s="503"/>
      <c r="J79" s="503">
        <v>0</v>
      </c>
      <c r="K79" s="503"/>
      <c r="L79" s="504" t="s">
        <v>439</v>
      </c>
      <c r="M79" s="504"/>
      <c r="N79" s="504">
        <v>0</v>
      </c>
      <c r="O79" s="504"/>
      <c r="P79" s="504" t="s">
        <v>439</v>
      </c>
      <c r="Q79" s="504"/>
      <c r="R79" s="504">
        <v>0</v>
      </c>
      <c r="S79" s="504"/>
      <c r="T79" s="504" t="s">
        <v>439</v>
      </c>
      <c r="U79" s="504"/>
      <c r="V79" s="504">
        <v>0</v>
      </c>
      <c r="W79" s="504"/>
      <c r="X79" s="504" t="s">
        <v>439</v>
      </c>
      <c r="Y79" s="504"/>
      <c r="Z79" s="504">
        <v>0</v>
      </c>
      <c r="AA79" s="504"/>
      <c r="AB79" s="504">
        <v>0</v>
      </c>
      <c r="AC79" s="504">
        <v>0</v>
      </c>
    </row>
    <row r="80" spans="1:29" x14ac:dyDescent="0.25">
      <c r="A80" s="501" t="s">
        <v>542</v>
      </c>
      <c r="B80" s="273" t="s">
        <v>519</v>
      </c>
      <c r="C80" s="273"/>
      <c r="D80" s="509"/>
      <c r="E80" s="509"/>
      <c r="F80" s="509"/>
      <c r="G80" s="510">
        <v>0</v>
      </c>
      <c r="H80" s="503" t="s">
        <v>439</v>
      </c>
      <c r="I80" s="503"/>
      <c r="J80" s="503">
        <v>0</v>
      </c>
      <c r="K80" s="503"/>
      <c r="L80" s="504" t="s">
        <v>439</v>
      </c>
      <c r="M80" s="504"/>
      <c r="N80" s="504">
        <v>0</v>
      </c>
      <c r="O80" s="504"/>
      <c r="P80" s="504" t="s">
        <v>439</v>
      </c>
      <c r="Q80" s="504"/>
      <c r="R80" s="504">
        <v>0</v>
      </c>
      <c r="S80" s="504"/>
      <c r="T80" s="504" t="s">
        <v>439</v>
      </c>
      <c r="U80" s="504"/>
      <c r="V80" s="504">
        <v>0</v>
      </c>
      <c r="W80" s="504"/>
      <c r="X80" s="504" t="s">
        <v>439</v>
      </c>
      <c r="Y80" s="504"/>
      <c r="Z80" s="504">
        <v>0</v>
      </c>
      <c r="AA80" s="504"/>
      <c r="AB80" s="504">
        <v>0</v>
      </c>
      <c r="AC80" s="504">
        <v>0</v>
      </c>
    </row>
    <row r="81" spans="1:29" x14ac:dyDescent="0.25">
      <c r="A81" s="501" t="s">
        <v>543</v>
      </c>
      <c r="B81" s="273" t="s">
        <v>520</v>
      </c>
      <c r="C81" s="273"/>
      <c r="D81" s="509"/>
      <c r="E81" s="509"/>
      <c r="F81" s="509"/>
      <c r="G81" s="510">
        <v>0</v>
      </c>
      <c r="H81" s="503" t="s">
        <v>439</v>
      </c>
      <c r="I81" s="503"/>
      <c r="J81" s="503">
        <v>0</v>
      </c>
      <c r="K81" s="503"/>
      <c r="L81" s="504" t="s">
        <v>439</v>
      </c>
      <c r="M81" s="504"/>
      <c r="N81" s="504">
        <v>0</v>
      </c>
      <c r="O81" s="504"/>
      <c r="P81" s="504" t="s">
        <v>439</v>
      </c>
      <c r="Q81" s="504"/>
      <c r="R81" s="504">
        <v>0</v>
      </c>
      <c r="S81" s="504"/>
      <c r="T81" s="504" t="s">
        <v>439</v>
      </c>
      <c r="U81" s="504"/>
      <c r="V81" s="504">
        <v>0</v>
      </c>
      <c r="W81" s="504"/>
      <c r="X81" s="504" t="s">
        <v>439</v>
      </c>
      <c r="Y81" s="504"/>
      <c r="Z81" s="504">
        <v>0</v>
      </c>
      <c r="AA81" s="504"/>
      <c r="AB81" s="504">
        <v>0</v>
      </c>
      <c r="AC81" s="504">
        <v>0</v>
      </c>
    </row>
    <row r="82" spans="1:29" x14ac:dyDescent="0.25">
      <c r="A82" s="501" t="s">
        <v>544</v>
      </c>
      <c r="B82" s="273" t="s">
        <v>522</v>
      </c>
      <c r="C82" s="273"/>
      <c r="D82" s="509"/>
      <c r="E82" s="509"/>
      <c r="F82" s="509"/>
      <c r="G82" s="510">
        <v>0</v>
      </c>
      <c r="H82" s="503" t="s">
        <v>439</v>
      </c>
      <c r="I82" s="503"/>
      <c r="J82" s="503">
        <v>0</v>
      </c>
      <c r="K82" s="503"/>
      <c r="L82" s="504" t="s">
        <v>439</v>
      </c>
      <c r="M82" s="504"/>
      <c r="N82" s="504">
        <v>0</v>
      </c>
      <c r="O82" s="504"/>
      <c r="P82" s="504" t="s">
        <v>439</v>
      </c>
      <c r="Q82" s="504"/>
      <c r="R82" s="504">
        <v>0</v>
      </c>
      <c r="S82" s="504"/>
      <c r="T82" s="504" t="s">
        <v>439</v>
      </c>
      <c r="U82" s="504"/>
      <c r="V82" s="504">
        <v>0</v>
      </c>
      <c r="W82" s="504"/>
      <c r="X82" s="504" t="s">
        <v>439</v>
      </c>
      <c r="Y82" s="504"/>
      <c r="Z82" s="504">
        <v>0</v>
      </c>
      <c r="AA82" s="504"/>
      <c r="AB82" s="504">
        <v>0</v>
      </c>
      <c r="AC82" s="504">
        <v>0</v>
      </c>
    </row>
    <row r="83" spans="1:29" x14ac:dyDescent="0.25">
      <c r="A83" s="501" t="s">
        <v>545</v>
      </c>
      <c r="B83" s="273" t="s">
        <v>524</v>
      </c>
      <c r="C83" s="273"/>
      <c r="D83" s="509"/>
      <c r="E83" s="509"/>
      <c r="F83" s="509"/>
      <c r="G83" s="510">
        <v>0</v>
      </c>
      <c r="H83" s="503" t="s">
        <v>439</v>
      </c>
      <c r="I83" s="503"/>
      <c r="J83" s="503">
        <v>0</v>
      </c>
      <c r="K83" s="503"/>
      <c r="L83" s="504" t="s">
        <v>439</v>
      </c>
      <c r="M83" s="504"/>
      <c r="N83" s="504">
        <v>0</v>
      </c>
      <c r="O83" s="504"/>
      <c r="P83" s="504" t="s">
        <v>439</v>
      </c>
      <c r="Q83" s="504"/>
      <c r="R83" s="504">
        <v>0</v>
      </c>
      <c r="S83" s="504"/>
      <c r="T83" s="504" t="s">
        <v>439</v>
      </c>
      <c r="U83" s="504"/>
      <c r="V83" s="504">
        <v>0</v>
      </c>
      <c r="W83" s="504"/>
      <c r="X83" s="504" t="s">
        <v>439</v>
      </c>
      <c r="Y83" s="504"/>
      <c r="Z83" s="504">
        <v>0</v>
      </c>
      <c r="AA83" s="504"/>
      <c r="AB83" s="504">
        <v>0</v>
      </c>
      <c r="AC83" s="504">
        <v>0</v>
      </c>
    </row>
    <row r="84" spans="1:29" x14ac:dyDescent="0.25">
      <c r="A84" s="501" t="s">
        <v>546</v>
      </c>
      <c r="B84" s="273" t="s">
        <v>526</v>
      </c>
      <c r="C84" s="273"/>
      <c r="D84" s="509"/>
      <c r="E84" s="509"/>
      <c r="F84" s="509"/>
      <c r="G84" s="510">
        <v>0</v>
      </c>
      <c r="H84" s="503" t="s">
        <v>439</v>
      </c>
      <c r="I84" s="503"/>
      <c r="J84" s="503">
        <v>0</v>
      </c>
      <c r="K84" s="503"/>
      <c r="L84" s="504" t="s">
        <v>439</v>
      </c>
      <c r="M84" s="504"/>
      <c r="N84" s="504">
        <v>0</v>
      </c>
      <c r="O84" s="504"/>
      <c r="P84" s="504" t="s">
        <v>439</v>
      </c>
      <c r="Q84" s="504"/>
      <c r="R84" s="504">
        <v>0</v>
      </c>
      <c r="S84" s="504"/>
      <c r="T84" s="504" t="s">
        <v>439</v>
      </c>
      <c r="U84" s="504"/>
      <c r="V84" s="504">
        <v>0</v>
      </c>
      <c r="W84" s="504"/>
      <c r="X84" s="504" t="s">
        <v>439</v>
      </c>
      <c r="Y84" s="504"/>
      <c r="Z84" s="504">
        <v>0</v>
      </c>
      <c r="AA84" s="504"/>
      <c r="AB84" s="504">
        <v>0</v>
      </c>
      <c r="AC84" s="504">
        <v>0</v>
      </c>
    </row>
    <row r="85" spans="1:29" x14ac:dyDescent="0.25">
      <c r="A85" s="501" t="s">
        <v>547</v>
      </c>
      <c r="B85" s="273" t="s">
        <v>528</v>
      </c>
      <c r="C85" s="273"/>
      <c r="D85" s="509"/>
      <c r="E85" s="509"/>
      <c r="F85" s="509"/>
      <c r="G85" s="510">
        <v>0</v>
      </c>
      <c r="H85" s="503" t="s">
        <v>439</v>
      </c>
      <c r="I85" s="503"/>
      <c r="J85" s="503">
        <v>0</v>
      </c>
      <c r="K85" s="503"/>
      <c r="L85" s="504" t="s">
        <v>439</v>
      </c>
      <c r="M85" s="504"/>
      <c r="N85" s="504">
        <v>0</v>
      </c>
      <c r="O85" s="504"/>
      <c r="P85" s="504" t="s">
        <v>439</v>
      </c>
      <c r="Q85" s="504"/>
      <c r="R85" s="504">
        <v>0</v>
      </c>
      <c r="S85" s="504"/>
      <c r="T85" s="504" t="s">
        <v>439</v>
      </c>
      <c r="U85" s="504"/>
      <c r="V85" s="504">
        <v>0</v>
      </c>
      <c r="W85" s="504"/>
      <c r="X85" s="504" t="s">
        <v>439</v>
      </c>
      <c r="Y85" s="504"/>
      <c r="Z85" s="504">
        <v>0</v>
      </c>
      <c r="AA85" s="504"/>
      <c r="AB85" s="504">
        <v>0</v>
      </c>
      <c r="AC85" s="504">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Y50" sqref="Y50"/>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2023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7" t="str">
        <f>'1. паспорт местоположение'!A12:C12</f>
        <v>N_NS3600.KL.0004</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7"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410</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51</v>
      </c>
      <c r="B22" s="485" t="s">
        <v>23</v>
      </c>
      <c r="C22" s="484" t="s">
        <v>50</v>
      </c>
      <c r="D22" s="484" t="s">
        <v>49</v>
      </c>
      <c r="E22" s="487" t="s">
        <v>421</v>
      </c>
      <c r="F22" s="488"/>
      <c r="G22" s="488"/>
      <c r="H22" s="488"/>
      <c r="I22" s="488"/>
      <c r="J22" s="488"/>
      <c r="K22" s="488"/>
      <c r="L22" s="489"/>
      <c r="M22" s="484" t="s">
        <v>48</v>
      </c>
      <c r="N22" s="484" t="s">
        <v>47</v>
      </c>
      <c r="O22" s="484" t="s">
        <v>46</v>
      </c>
      <c r="P22" s="465" t="s">
        <v>227</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333</v>
      </c>
      <c r="J23" s="470" t="s">
        <v>334</v>
      </c>
      <c r="K23" s="470" t="s">
        <v>335</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9" zoomScale="90" zoomScaleNormal="90" zoomScaleSheetLayoutView="90"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454</v>
      </c>
    </row>
    <row r="4" spans="1:8" x14ac:dyDescent="0.25">
      <c r="B4" s="27"/>
    </row>
    <row r="5" spans="1:8" ht="18.75" x14ac:dyDescent="0.3">
      <c r="A5" s="500" t="str">
        <f>'1. паспорт местоположение'!A5:C5</f>
        <v>Год раскрытия информации: 2023 год</v>
      </c>
      <c r="B5" s="500"/>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47" t="s">
        <v>437</v>
      </c>
      <c r="B9" s="447"/>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47" t="str">
        <f>'1. паспорт местоположение'!A12:C12</f>
        <v>N_NS3600.KL.0004</v>
      </c>
      <c r="B12" s="447"/>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c r="B15" s="464"/>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9" t="s">
        <v>411</v>
      </c>
      <c r="B18" s="456"/>
    </row>
    <row r="19" spans="1:2" x14ac:dyDescent="0.25">
      <c r="A19" s="281"/>
      <c r="B19" s="280"/>
    </row>
    <row r="20" spans="1:2" ht="16.5" thickBot="1" x14ac:dyDescent="0.3">
      <c r="B20" s="27"/>
    </row>
    <row r="21" spans="1:2" ht="113.25" customHeight="1" thickBot="1" x14ac:dyDescent="0.3">
      <c r="A21" s="41" t="s">
        <v>284</v>
      </c>
      <c r="B21" s="229" t="str">
        <f>A15</f>
        <v>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v>
      </c>
    </row>
    <row r="22" spans="1:2" ht="16.5" thickBot="1" x14ac:dyDescent="0.3">
      <c r="A22" s="41" t="s">
        <v>285</v>
      </c>
      <c r="B22" s="42" t="str">
        <f>'1. паспорт местоположение'!C27</f>
        <v>Вагайский р-н, с. Большой Карагай</v>
      </c>
    </row>
    <row r="23" spans="1:2" ht="16.5" thickBot="1" x14ac:dyDescent="0.3">
      <c r="A23" s="41" t="s">
        <v>267</v>
      </c>
      <c r="B23" s="43" t="s">
        <v>436</v>
      </c>
    </row>
    <row r="24" spans="1:2" ht="16.5" thickBot="1" x14ac:dyDescent="0.3">
      <c r="A24" s="41" t="s">
        <v>286</v>
      </c>
      <c r="B24" s="147" t="s">
        <v>505</v>
      </c>
    </row>
    <row r="25" spans="1:2" ht="16.5" thickBot="1" x14ac:dyDescent="0.3">
      <c r="A25" s="44" t="s">
        <v>287</v>
      </c>
      <c r="B25" s="42">
        <f>'3.3 паспорт описание'!C29</f>
        <v>2023</v>
      </c>
    </row>
    <row r="26" spans="1:2" ht="16.5" thickBot="1" x14ac:dyDescent="0.3">
      <c r="A26" s="45" t="s">
        <v>288</v>
      </c>
      <c r="B26" s="46" t="str">
        <f>'3.3 паспорт описание'!C30</f>
        <v>П</v>
      </c>
    </row>
    <row r="27" spans="1:2" ht="16.5" thickBot="1" x14ac:dyDescent="0.3">
      <c r="A27" s="53" t="s">
        <v>431</v>
      </c>
      <c r="B27" s="219">
        <f>'6.2. Паспорт фин осв ввод'!D23</f>
        <v>3.8783621863737379</v>
      </c>
    </row>
    <row r="28" spans="1:2" ht="16.5" thickBot="1" x14ac:dyDescent="0.3">
      <c r="A28" s="48" t="s">
        <v>289</v>
      </c>
      <c r="B28" s="48" t="s">
        <v>456</v>
      </c>
    </row>
    <row r="29" spans="1:2" ht="29.25" thickBot="1" x14ac:dyDescent="0.3">
      <c r="A29" s="54" t="s">
        <v>290</v>
      </c>
      <c r="B29" s="110" t="s">
        <v>433</v>
      </c>
    </row>
    <row r="30" spans="1:2" ht="29.25" thickBot="1" x14ac:dyDescent="0.3">
      <c r="A30" s="54" t="s">
        <v>291</v>
      </c>
      <c r="B30" s="110" t="s">
        <v>433</v>
      </c>
    </row>
    <row r="31" spans="1:2" ht="16.5" thickBot="1" x14ac:dyDescent="0.3">
      <c r="A31" s="48" t="s">
        <v>292</v>
      </c>
      <c r="B31" s="110" t="s">
        <v>433</v>
      </c>
    </row>
    <row r="32" spans="1:2" ht="29.25" thickBot="1" x14ac:dyDescent="0.3">
      <c r="A32" s="54" t="s">
        <v>293</v>
      </c>
      <c r="B32" s="110" t="s">
        <v>433</v>
      </c>
    </row>
    <row r="33" spans="1:2" ht="16.5" thickBot="1" x14ac:dyDescent="0.3">
      <c r="A33" s="48" t="s">
        <v>294</v>
      </c>
      <c r="B33" s="110" t="s">
        <v>433</v>
      </c>
    </row>
    <row r="34" spans="1:2" ht="16.5" thickBot="1" x14ac:dyDescent="0.3">
      <c r="A34" s="48" t="s">
        <v>295</v>
      </c>
      <c r="B34" s="123" t="s">
        <v>433</v>
      </c>
    </row>
    <row r="35" spans="1:2" ht="16.5" thickBot="1" x14ac:dyDescent="0.3">
      <c r="A35" s="48" t="s">
        <v>296</v>
      </c>
      <c r="B35" s="110" t="s">
        <v>433</v>
      </c>
    </row>
    <row r="36" spans="1:2" ht="16.5" thickBot="1" x14ac:dyDescent="0.3">
      <c r="A36" s="48" t="s">
        <v>297</v>
      </c>
      <c r="B36" s="124" t="s">
        <v>433</v>
      </c>
    </row>
    <row r="37" spans="1:2" ht="29.25" thickBot="1" x14ac:dyDescent="0.3">
      <c r="A37" s="54" t="s">
        <v>298</v>
      </c>
      <c r="B37" s="110" t="s">
        <v>433</v>
      </c>
    </row>
    <row r="38" spans="1:2" ht="16.5" thickBot="1" x14ac:dyDescent="0.3">
      <c r="A38" s="48" t="s">
        <v>294</v>
      </c>
      <c r="B38" s="110" t="s">
        <v>433</v>
      </c>
    </row>
    <row r="39" spans="1:2" ht="16.5" thickBot="1" x14ac:dyDescent="0.3">
      <c r="A39" s="48" t="s">
        <v>295</v>
      </c>
      <c r="B39" s="110" t="s">
        <v>433</v>
      </c>
    </row>
    <row r="40" spans="1:2" ht="16.5" thickBot="1" x14ac:dyDescent="0.3">
      <c r="A40" s="48" t="s">
        <v>296</v>
      </c>
      <c r="B40" s="110" t="s">
        <v>433</v>
      </c>
    </row>
    <row r="41" spans="1:2" ht="16.5" thickBot="1" x14ac:dyDescent="0.3">
      <c r="A41" s="48" t="s">
        <v>297</v>
      </c>
      <c r="B41" s="110" t="s">
        <v>433</v>
      </c>
    </row>
    <row r="42" spans="1:2" ht="29.25" thickBot="1" x14ac:dyDescent="0.3">
      <c r="A42" s="54" t="s">
        <v>299</v>
      </c>
      <c r="B42" s="110" t="s">
        <v>433</v>
      </c>
    </row>
    <row r="43" spans="1:2" ht="16.5" thickBot="1" x14ac:dyDescent="0.3">
      <c r="A43" s="48" t="s">
        <v>294</v>
      </c>
      <c r="B43" s="110" t="s">
        <v>433</v>
      </c>
    </row>
    <row r="44" spans="1:2" ht="16.5" thickBot="1" x14ac:dyDescent="0.3">
      <c r="A44" s="48" t="s">
        <v>295</v>
      </c>
      <c r="B44" s="48" t="s">
        <v>433</v>
      </c>
    </row>
    <row r="45" spans="1:2" ht="16.5" thickBot="1" x14ac:dyDescent="0.3">
      <c r="A45" s="48" t="s">
        <v>296</v>
      </c>
      <c r="B45" s="48" t="s">
        <v>433</v>
      </c>
    </row>
    <row r="46" spans="1:2" ht="16.5" thickBot="1" x14ac:dyDescent="0.3">
      <c r="A46" s="48" t="s">
        <v>297</v>
      </c>
      <c r="B46" s="48" t="s">
        <v>433</v>
      </c>
    </row>
    <row r="47" spans="1:2" ht="29.25" thickBot="1" x14ac:dyDescent="0.3">
      <c r="A47" s="47" t="s">
        <v>300</v>
      </c>
      <c r="B47" s="48" t="s">
        <v>459</v>
      </c>
    </row>
    <row r="48" spans="1:2" ht="16.5" thickBot="1" x14ac:dyDescent="0.3">
      <c r="A48" s="49" t="s">
        <v>292</v>
      </c>
      <c r="B48" s="55" t="s">
        <v>433</v>
      </c>
    </row>
    <row r="49" spans="1:2" ht="16.5" thickBot="1" x14ac:dyDescent="0.3">
      <c r="A49" s="49" t="s">
        <v>301</v>
      </c>
      <c r="B49" s="55" t="s">
        <v>433</v>
      </c>
    </row>
    <row r="50" spans="1:2" ht="16.5" thickBot="1" x14ac:dyDescent="0.3">
      <c r="A50" s="49" t="s">
        <v>302</v>
      </c>
      <c r="B50" s="55" t="s">
        <v>433</v>
      </c>
    </row>
    <row r="51" spans="1:2" ht="16.5" thickBot="1" x14ac:dyDescent="0.3">
      <c r="A51" s="49" t="s">
        <v>303</v>
      </c>
      <c r="B51" s="55" t="s">
        <v>433</v>
      </c>
    </row>
    <row r="52" spans="1:2" ht="16.5" thickBot="1" x14ac:dyDescent="0.3">
      <c r="A52" s="44" t="s">
        <v>304</v>
      </c>
      <c r="B52" s="56" t="s">
        <v>433</v>
      </c>
    </row>
    <row r="53" spans="1:2" ht="16.5" thickBot="1" x14ac:dyDescent="0.3">
      <c r="A53" s="44" t="s">
        <v>305</v>
      </c>
      <c r="B53" s="56" t="s">
        <v>433</v>
      </c>
    </row>
    <row r="54" spans="1:2" ht="16.5" thickBot="1" x14ac:dyDescent="0.3">
      <c r="A54" s="44" t="s">
        <v>306</v>
      </c>
      <c r="B54" s="56" t="s">
        <v>433</v>
      </c>
    </row>
    <row r="55" spans="1:2" ht="16.5" thickBot="1" x14ac:dyDescent="0.3">
      <c r="A55" s="45" t="s">
        <v>307</v>
      </c>
      <c r="B55" s="46" t="s">
        <v>433</v>
      </c>
    </row>
    <row r="56" spans="1:2" x14ac:dyDescent="0.25">
      <c r="A56" s="235" t="s">
        <v>308</v>
      </c>
      <c r="B56" s="239" t="s">
        <v>459</v>
      </c>
    </row>
    <row r="57" spans="1:2" x14ac:dyDescent="0.25">
      <c r="A57" s="236" t="s">
        <v>309</v>
      </c>
      <c r="B57" s="51" t="s">
        <v>433</v>
      </c>
    </row>
    <row r="58" spans="1:2" x14ac:dyDescent="0.25">
      <c r="A58" s="236" t="s">
        <v>310</v>
      </c>
      <c r="B58" s="51" t="s">
        <v>433</v>
      </c>
    </row>
    <row r="59" spans="1:2" x14ac:dyDescent="0.25">
      <c r="A59" s="236" t="s">
        <v>311</v>
      </c>
      <c r="B59" s="51" t="s">
        <v>433</v>
      </c>
    </row>
    <row r="60" spans="1:2" x14ac:dyDescent="0.25">
      <c r="A60" s="236" t="s">
        <v>312</v>
      </c>
      <c r="B60" s="51" t="s">
        <v>433</v>
      </c>
    </row>
    <row r="61" spans="1:2" ht="16.5" thickBot="1" x14ac:dyDescent="0.3">
      <c r="A61" s="237" t="s">
        <v>313</v>
      </c>
      <c r="B61" s="52" t="s">
        <v>433</v>
      </c>
    </row>
    <row r="62" spans="1:2" ht="30.75" thickBot="1" x14ac:dyDescent="0.3">
      <c r="A62" s="49" t="s">
        <v>314</v>
      </c>
      <c r="B62" s="52" t="s">
        <v>430</v>
      </c>
    </row>
    <row r="63" spans="1:2" ht="29.25" thickBot="1" x14ac:dyDescent="0.3">
      <c r="A63" s="44" t="s">
        <v>315</v>
      </c>
      <c r="B63" s="48" t="s">
        <v>494</v>
      </c>
    </row>
    <row r="64" spans="1:2" ht="16.5" thickBot="1" x14ac:dyDescent="0.3">
      <c r="A64" s="49" t="s">
        <v>292</v>
      </c>
      <c r="B64" s="57" t="s">
        <v>433</v>
      </c>
    </row>
    <row r="65" spans="1:2" ht="16.5" thickBot="1" x14ac:dyDescent="0.3">
      <c r="A65" s="49" t="s">
        <v>316</v>
      </c>
      <c r="B65" s="50" t="s">
        <v>433</v>
      </c>
    </row>
    <row r="66" spans="1:2" ht="16.5" thickBot="1" x14ac:dyDescent="0.3">
      <c r="A66" s="49" t="s">
        <v>317</v>
      </c>
      <c r="B66" s="57" t="s">
        <v>433</v>
      </c>
    </row>
    <row r="67" spans="1:2" ht="107.25" customHeight="1" thickBot="1" x14ac:dyDescent="0.3">
      <c r="A67" s="58" t="s">
        <v>318</v>
      </c>
      <c r="B67" s="282" t="s">
        <v>507</v>
      </c>
    </row>
    <row r="68" spans="1:2" ht="24" customHeight="1" thickBot="1" x14ac:dyDescent="0.3">
      <c r="A68" s="44" t="s">
        <v>319</v>
      </c>
      <c r="B68" s="48"/>
    </row>
    <row r="69" spans="1:2" ht="16.5" thickBot="1" x14ac:dyDescent="0.3">
      <c r="A69" s="51" t="s">
        <v>320</v>
      </c>
      <c r="B69" s="267">
        <f>'6.1. Паспорт сетевой график'!H43</f>
        <v>45253</v>
      </c>
    </row>
    <row r="70" spans="1:2" ht="16.5" thickBot="1" x14ac:dyDescent="0.3">
      <c r="A70" s="51" t="s">
        <v>321</v>
      </c>
      <c r="B70" s="59" t="s">
        <v>433</v>
      </c>
    </row>
    <row r="71" spans="1:2" ht="16.5" thickBot="1" x14ac:dyDescent="0.3">
      <c r="A71" s="51" t="s">
        <v>322</v>
      </c>
      <c r="B71" s="59" t="s">
        <v>433</v>
      </c>
    </row>
    <row r="72" spans="1:2" ht="29.25" thickBot="1" x14ac:dyDescent="0.3">
      <c r="A72" s="60" t="s">
        <v>323</v>
      </c>
      <c r="B72" s="57" t="s">
        <v>493</v>
      </c>
    </row>
    <row r="73" spans="1:2" ht="28.5" customHeight="1" x14ac:dyDescent="0.25">
      <c r="A73" s="47" t="s">
        <v>324</v>
      </c>
      <c r="B73" s="496" t="s">
        <v>460</v>
      </c>
    </row>
    <row r="74" spans="1:2" x14ac:dyDescent="0.25">
      <c r="A74" s="51" t="s">
        <v>325</v>
      </c>
      <c r="B74" s="497"/>
    </row>
    <row r="75" spans="1:2" x14ac:dyDescent="0.25">
      <c r="A75" s="51" t="s">
        <v>326</v>
      </c>
      <c r="B75" s="497"/>
    </row>
    <row r="76" spans="1:2" x14ac:dyDescent="0.25">
      <c r="A76" s="51" t="s">
        <v>327</v>
      </c>
      <c r="B76" s="497"/>
    </row>
    <row r="77" spans="1:2" x14ac:dyDescent="0.25">
      <c r="A77" s="51" t="s">
        <v>328</v>
      </c>
      <c r="B77" s="497"/>
    </row>
    <row r="78" spans="1:2" ht="16.5" thickBot="1" x14ac:dyDescent="0.3">
      <c r="A78" s="61" t="s">
        <v>329</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2023-10-25T21:05:51Z</dcterms:modified>
</cp:coreProperties>
</file>